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loveniainfo-my.sharepoint.com/personal/gabrijela_fuzir_slovenia_info/Documents/Dokumenti/KAMPANJA 2020/GDK RAZPIS 2020/GDK 2020 NOVA/DKBT 2020/OBJAVA RAZPISA DKBT 2020/"/>
    </mc:Choice>
  </mc:AlternateContent>
  <xr:revisionPtr revIDLastSave="0" documentId="8_{A3778FA2-2FDC-4043-9BEF-6A33CA683370}" xr6:coauthVersionLast="45" xr6:coauthVersionMax="45" xr10:uidLastSave="{00000000-0000-0000-0000-000000000000}"/>
  <bookViews>
    <workbookView xWindow="-120" yWindow="-120" windowWidth="29040" windowHeight="15840" activeTab="7" xr2:uid="{9EEEED2E-28DE-4010-B7FA-EF9F90C34F5B}"/>
  </bookViews>
  <sheets>
    <sheet name="SKUPAJ" sheetId="1" r:id="rId1"/>
    <sheet name="NEMČIJA" sheetId="10" r:id="rId2"/>
    <sheet name="AVSTRIJA" sheetId="2" r:id="rId3"/>
    <sheet name="ITALIJA" sheetId="4" r:id="rId4"/>
    <sheet name="VB" sheetId="6" r:id="rId5"/>
    <sheet name="FRANCIJA" sheetId="7" r:id="rId6"/>
    <sheet name="ŠVICA" sheetId="8" r:id="rId7"/>
    <sheet name="MADŽARSKA" sheetId="9" r:id="rId8"/>
  </sheets>
  <definedNames>
    <definedName name="_xlnm.Print_Area" localSheetId="2">AVSTRIJA!$A$1:$E$57</definedName>
    <definedName name="_xlnm.Print_Area" localSheetId="5">FRANCIJA!$A$1:$E$57</definedName>
    <definedName name="_xlnm.Print_Area" localSheetId="3">ITALIJA!$A$1:$E$57</definedName>
    <definedName name="_xlnm.Print_Area" localSheetId="7">MADŽARSKA!$A$1:$E$57</definedName>
    <definedName name="_xlnm.Print_Area" localSheetId="1">NEMČIJA!$A$1:$E$57</definedName>
    <definedName name="_xlnm.Print_Area" localSheetId="0">SKUPAJ!$A$1:$L$24</definedName>
    <definedName name="_xlnm.Print_Area" localSheetId="6">ŠVICA!$A$1:$E$57</definedName>
    <definedName name="_xlnm.Print_Area" localSheetId="4">VB!$A$1:$E$57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" i="1" l="1"/>
  <c r="J9" i="1"/>
  <c r="J14" i="1"/>
  <c r="K7" i="1"/>
  <c r="K9" i="1"/>
  <c r="K14" i="1"/>
  <c r="F20" i="1"/>
  <c r="I7" i="1"/>
  <c r="I13" i="1"/>
  <c r="I9" i="1"/>
  <c r="I14" i="1"/>
  <c r="F19" i="1"/>
  <c r="G7" i="1"/>
  <c r="G9" i="1"/>
  <c r="G14" i="1"/>
  <c r="H7" i="1"/>
  <c r="H14" i="1"/>
  <c r="F18" i="1"/>
  <c r="E7" i="1"/>
  <c r="E14" i="1"/>
  <c r="F7" i="1"/>
  <c r="F14" i="1"/>
  <c r="F17" i="1"/>
  <c r="D7" i="1"/>
  <c r="D14" i="1"/>
  <c r="F16" i="1"/>
  <c r="D11" i="1"/>
  <c r="G8" i="1"/>
  <c r="G10" i="1"/>
  <c r="G11" i="1"/>
  <c r="G12" i="1"/>
  <c r="G13" i="1"/>
  <c r="F8" i="1"/>
  <c r="F9" i="1"/>
  <c r="F10" i="1"/>
  <c r="F11" i="1"/>
  <c r="F12" i="1"/>
  <c r="F13" i="1"/>
  <c r="E8" i="1"/>
  <c r="E9" i="1"/>
  <c r="E10" i="1"/>
  <c r="E11" i="1"/>
  <c r="E12" i="1"/>
  <c r="E13" i="1"/>
  <c r="D8" i="1"/>
  <c r="D9" i="1"/>
  <c r="D10" i="1"/>
  <c r="K13" i="1"/>
  <c r="K12" i="1"/>
  <c r="K11" i="1"/>
  <c r="K10" i="1"/>
  <c r="K8" i="1"/>
  <c r="J13" i="1"/>
  <c r="J12" i="1"/>
  <c r="J11" i="1"/>
  <c r="J10" i="1"/>
  <c r="J8" i="1"/>
  <c r="I12" i="1"/>
  <c r="I11" i="1"/>
  <c r="I10" i="1"/>
  <c r="I8" i="1"/>
  <c r="H13" i="1"/>
  <c r="H12" i="1"/>
  <c r="H11" i="1"/>
  <c r="H10" i="1"/>
  <c r="H9" i="1"/>
  <c r="H8" i="1"/>
</calcChain>
</file>

<file path=xl/sharedStrings.xml><?xml version="1.0" encoding="utf-8"?>
<sst xmlns="http://schemas.openxmlformats.org/spreadsheetml/2006/main" count="400" uniqueCount="117">
  <si>
    <t>Država</t>
  </si>
  <si>
    <t>Tabela 1a</t>
  </si>
  <si>
    <t>Tabela 1b</t>
  </si>
  <si>
    <t>Tabela 1c</t>
  </si>
  <si>
    <t>Nemčija</t>
  </si>
  <si>
    <t>Avstrija</t>
  </si>
  <si>
    <t>Italija</t>
  </si>
  <si>
    <t>Velika Britanija</t>
  </si>
  <si>
    <t>Francija</t>
  </si>
  <si>
    <t>Švica</t>
  </si>
  <si>
    <t>Madžarska</t>
  </si>
  <si>
    <t>Podpis:</t>
  </si>
  <si>
    <t>Naziv podjetja ponudnika:</t>
  </si>
  <si>
    <t>Facebook</t>
  </si>
  <si>
    <t>Minimalno število pravilno izpolnjenih obrazcev</t>
  </si>
  <si>
    <t>Minimalno število klikov na Instant Experience oglase</t>
  </si>
  <si>
    <t>Minimalno število klikov na Link Image oglase</t>
  </si>
  <si>
    <t>YouTube</t>
  </si>
  <si>
    <t>Minimalno število ogledov daljših od 3 s</t>
  </si>
  <si>
    <t>Instagram</t>
  </si>
  <si>
    <t>Google</t>
  </si>
  <si>
    <t>Minimalno število klikov na Gmail oglase</t>
  </si>
  <si>
    <t>Minimalno število klikov na Search oglase</t>
  </si>
  <si>
    <t>Vrednost zakupa brez DDV</t>
  </si>
  <si>
    <t>MADŽARSKA</t>
  </si>
  <si>
    <t>ŠVICA</t>
  </si>
  <si>
    <t>FRANCIJA</t>
  </si>
  <si>
    <t>VELIKA BRITANIJA</t>
  </si>
  <si>
    <t>ITALIJA</t>
  </si>
  <si>
    <t>AVSTRIJA</t>
  </si>
  <si>
    <t>Vrednost za preračun KPI-jev</t>
  </si>
  <si>
    <t>Vrednost za preračun KPI - Instant Experience oglasi</t>
  </si>
  <si>
    <t>Vrednost za preračun KPI - Link Image oglasi</t>
  </si>
  <si>
    <t>Vrednost za preračun KPI -Instagram Image oglasi</t>
  </si>
  <si>
    <t>Vrednost za preračun KPI - Instagram Story oglasi</t>
  </si>
  <si>
    <t>Vrednost za preračun KPI - video oglasi</t>
  </si>
  <si>
    <t>Vrednost za preračun KPI -  Gmail oglasi</t>
  </si>
  <si>
    <t>Vrednost za preračun KPI - Search oglasi</t>
  </si>
  <si>
    <t>Vrednost za preračun KPI - Lead oglasi</t>
  </si>
  <si>
    <t>Vrednost za preračun KPI - Instagram Image oglasi</t>
  </si>
  <si>
    <t>Vrednost za preračun KPI -  Search oglasi</t>
  </si>
  <si>
    <t>Vrednost za preračun KPI -  Instagram Story oglasi</t>
  </si>
  <si>
    <t>Vrednost za preračun KPI -  Instagram Image oglasi</t>
  </si>
  <si>
    <t>Vrednost za preračun KPI -  Instant Experience oglasi</t>
  </si>
  <si>
    <t>Vrednost za preračun KPI - Gmail oglasi</t>
  </si>
  <si>
    <t>60.000 klikov</t>
  </si>
  <si>
    <t>2.000 kontaktov</t>
  </si>
  <si>
    <t>20.000 klikov</t>
  </si>
  <si>
    <t>10.000 klikov</t>
  </si>
  <si>
    <t>350.000 klikov</t>
  </si>
  <si>
    <t>3.000 kontaktov</t>
  </si>
  <si>
    <t>40.000 klikov</t>
  </si>
  <si>
    <t>15.000 klikov</t>
  </si>
  <si>
    <t>6.500 kontaktov</t>
  </si>
  <si>
    <t>200.000 klikov</t>
  </si>
  <si>
    <t>50.000 klikov</t>
  </si>
  <si>
    <t>700.000 klikov</t>
  </si>
  <si>
    <t>80.000 klikov</t>
  </si>
  <si>
    <t>Minimalno število prikazov Instagram Image oglase</t>
  </si>
  <si>
    <t>Minimalno število prikazov Instagram Story oglasov</t>
  </si>
  <si>
    <t>8.000 klikov</t>
  </si>
  <si>
    <t>110.000 klikov</t>
  </si>
  <si>
    <t>Minimalno število prikazov Instagram Image oglasov</t>
  </si>
  <si>
    <t>11.000 klikov</t>
  </si>
  <si>
    <t>Ponujeno  število izpolnjenih kontaktnih obrazcev Facebook Lead</t>
  </si>
  <si>
    <t xml:space="preserve">Ponujeno število ogledov daljših od 3s za oglaševanje na YouTube </t>
  </si>
  <si>
    <t>PONUJENI CILJI</t>
  </si>
  <si>
    <t>Ponujeno število ogledov daljših od 3 s</t>
  </si>
  <si>
    <t>Ponujeno število klikov na Search oglase</t>
  </si>
  <si>
    <t>Ponujeno  število klikov na Gmail oglase</t>
  </si>
  <si>
    <t>Ponujeno število pravilno izpolnjenih obrazcev za vložek 10.000 € (brez DDV)</t>
  </si>
  <si>
    <t>Ponujeno število klikov na Link Image oglase za vložek 10.000 € (brez DDV)</t>
  </si>
  <si>
    <t>Ponujeno število ogledov daljših od 3 s za vložek 10.000 € (brez DDV)</t>
  </si>
  <si>
    <t>Ponujeno število klikov na Gmail oglase za vložek 10.000 € (brez DDV)</t>
  </si>
  <si>
    <t>Ponujeno število klikov na Search oglase za vložek 10.000 € (brez DDV)</t>
  </si>
  <si>
    <t>Ponujeno  število klikov na Instant Experience oglase za vložek 10.000 € (brez DDV)</t>
  </si>
  <si>
    <t>Ponujeno število prikazov Instagram Image oglasov za vložek 10.000 € (brez DDV)</t>
  </si>
  <si>
    <t>Ponujeno število prikazov Instagram Story oglasov za vložek 10.000 € (brez DDV)</t>
  </si>
  <si>
    <t>Ponujeno število klikov na Instant Experience oglase za vložek 10.000 € (brez DDV)</t>
  </si>
  <si>
    <t>Ponujeno število prikazov  Instagram Image oglasov za vložek 10.000 € (brez DDV)</t>
  </si>
  <si>
    <t>Ponujeno števil o prikazov Instagram Image oglasov za vložek 10.000 € (brez DDV)</t>
  </si>
  <si>
    <t>Ponujeno  število pravilno izpolnjenih obrazcev za vložek 10.000 € (brez DDV)</t>
  </si>
  <si>
    <t xml:space="preserve">Ponujeno število prikazov Instagram Image oglasov za vložek 10.000 € (brez DDV)  </t>
  </si>
  <si>
    <t>Ponujeno  število prikazov Instagram Story oglasov za vložek 10.000 € (brez DDV)</t>
  </si>
  <si>
    <t>Ponujeno št evilo prikazov Instagram Image oglasov za vložek 10.000 € (brez DDV)</t>
  </si>
  <si>
    <t>Ponujeno število prikazov Instagram Image oglase za vložek 10.000 € (brez DDV)</t>
  </si>
  <si>
    <t>Tabela 2a</t>
  </si>
  <si>
    <t>Tabela 2b</t>
  </si>
  <si>
    <t>Tabela 3</t>
  </si>
  <si>
    <t>Tabela 4a</t>
  </si>
  <si>
    <t>Tabela 4b</t>
  </si>
  <si>
    <t>Ponujeno število klikov za oglaševanje Facebook Link Image</t>
  </si>
  <si>
    <t xml:space="preserve">Ponujeno število klikov za oglaševanje na Google Gmail </t>
  </si>
  <si>
    <t>Ponujeno število klikov za oglaševanje na Google Search</t>
  </si>
  <si>
    <t xml:space="preserve">Ponujeno število klikov za oglaševanje Facebook Instant Experience </t>
  </si>
  <si>
    <t>Priloga obrazca št. 3</t>
  </si>
  <si>
    <t>Ponujeno število izpolnjenih obrazcev/klikov/prikazov ali ogledov.</t>
  </si>
  <si>
    <t>Žig:</t>
  </si>
  <si>
    <t>NEMČIJA</t>
  </si>
  <si>
    <t xml:space="preserve">Ponujeno število prikazov za oglaševanje na Instagram Image </t>
  </si>
  <si>
    <t>Ponujeno število prikazov za oglaševanje na Instagram Story</t>
  </si>
  <si>
    <t>500.000 ogledov</t>
  </si>
  <si>
    <t>11.000.000 prikazov</t>
  </si>
  <si>
    <t>8.500.000 prikazov</t>
  </si>
  <si>
    <t>4.500.000 prikazov</t>
  </si>
  <si>
    <t>16.500.000 prikazov</t>
  </si>
  <si>
    <t>21.000.000 prikazov</t>
  </si>
  <si>
    <t>12.000.000 prikazov</t>
  </si>
  <si>
    <t>14.000.000 prikazov</t>
  </si>
  <si>
    <t>10.000.000 prikazov</t>
  </si>
  <si>
    <t>10.500.000 prikazov</t>
  </si>
  <si>
    <t>5.500.000 prikazov</t>
  </si>
  <si>
    <t>6.500.000 prikazov</t>
  </si>
  <si>
    <t>Tabela 1b+Tabela  1c</t>
  </si>
  <si>
    <t>Tabela 2a+Tabela  2b</t>
  </si>
  <si>
    <t>Tabela 4a+Tabela  4b</t>
  </si>
  <si>
    <t>DKBT2020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</si>
</sst>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locked="0"/>
    </xf>
    <xf numFmtId="0" fontId="1" fillId="2" borderId="2" xfId="0" applyFont="1" applyFill="1" applyBorder="1" applyProtection="1"/>
    <xf numFmtId="0" fontId="1" fillId="0" borderId="3" xfId="0" applyFont="1" applyBorder="1" applyAlignment="1" applyProtection="1">
      <alignment wrapText="1"/>
    </xf>
    <xf numFmtId="0" fontId="0" fillId="0" borderId="4" xfId="0" applyBorder="1" applyProtection="1"/>
    <xf numFmtId="6" fontId="0" fillId="0" borderId="5" xfId="0" applyNumberFormat="1" applyBorder="1" applyProtection="1"/>
    <xf numFmtId="0" fontId="0" fillId="0" borderId="4" xfId="0" applyBorder="1" applyAlignment="1" applyProtection="1">
      <alignment wrapText="1"/>
    </xf>
    <xf numFmtId="0" fontId="0" fillId="0" borderId="5" xfId="0" applyFill="1" applyBorder="1" applyProtection="1"/>
    <xf numFmtId="0" fontId="0" fillId="0" borderId="7" xfId="0" applyBorder="1" applyProtection="1"/>
    <xf numFmtId="0" fontId="0" fillId="2" borderId="6" xfId="0" applyFill="1" applyBorder="1" applyProtection="1"/>
    <xf numFmtId="0" fontId="0" fillId="0" borderId="0" xfId="0" applyProtection="1"/>
    <xf numFmtId="0" fontId="1" fillId="2" borderId="0" xfId="0" applyFont="1" applyFill="1" applyProtection="1"/>
    <xf numFmtId="0" fontId="0" fillId="0" borderId="0" xfId="0" applyFill="1" applyBorder="1" applyProtection="1"/>
    <xf numFmtId="0" fontId="0" fillId="0" borderId="0" xfId="0" applyBorder="1" applyProtection="1"/>
    <xf numFmtId="6" fontId="0" fillId="0" borderId="0" xfId="0" applyNumberFormat="1" applyBorder="1" applyProtection="1"/>
    <xf numFmtId="0" fontId="0" fillId="0" borderId="2" xfId="0" applyBorder="1" applyProtection="1"/>
    <xf numFmtId="6" fontId="0" fillId="0" borderId="3" xfId="0" applyNumberFormat="1" applyBorder="1" applyProtection="1"/>
    <xf numFmtId="0" fontId="0" fillId="0" borderId="5" xfId="0" applyFill="1" applyBorder="1" applyAlignment="1" applyProtection="1">
      <alignment wrapText="1"/>
    </xf>
    <xf numFmtId="0" fontId="0" fillId="0" borderId="7" xfId="0" applyFill="1" applyBorder="1" applyProtection="1"/>
    <xf numFmtId="0" fontId="0" fillId="2" borderId="8" xfId="0" applyFill="1" applyBorder="1" applyProtection="1"/>
    <xf numFmtId="0" fontId="0" fillId="0" borderId="9" xfId="0" applyBorder="1" applyProtection="1"/>
    <xf numFmtId="0" fontId="0" fillId="0" borderId="15" xfId="0" applyBorder="1" applyProtection="1"/>
    <xf numFmtId="6" fontId="0" fillId="0" borderId="16" xfId="0" applyNumberFormat="1" applyBorder="1" applyProtection="1"/>
    <xf numFmtId="0" fontId="0" fillId="0" borderId="0" xfId="0" applyFill="1" applyProtection="1"/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wrapText="1"/>
    </xf>
    <xf numFmtId="6" fontId="0" fillId="0" borderId="0" xfId="0" applyNumberFormat="1" applyFill="1" applyBorder="1" applyProtection="1"/>
    <xf numFmtId="0" fontId="0" fillId="0" borderId="0" xfId="0" applyFill="1" applyBorder="1" applyAlignment="1" applyProtection="1">
      <alignment wrapText="1"/>
    </xf>
    <xf numFmtId="0" fontId="1" fillId="0" borderId="6" xfId="0" applyFont="1" applyBorder="1" applyAlignment="1" applyProtection="1">
      <alignment wrapText="1"/>
    </xf>
    <xf numFmtId="0" fontId="1" fillId="0" borderId="4" xfId="0" applyFont="1" applyBorder="1" applyProtection="1"/>
    <xf numFmtId="0" fontId="1" fillId="0" borderId="2" xfId="0" applyFont="1" applyBorder="1" applyProtection="1"/>
    <xf numFmtId="0" fontId="1" fillId="4" borderId="0" xfId="0" applyFont="1" applyFill="1" applyProtection="1"/>
    <xf numFmtId="0" fontId="0" fillId="0" borderId="10" xfId="0" applyBorder="1" applyProtection="1"/>
    <xf numFmtId="0" fontId="1" fillId="2" borderId="11" xfId="0" applyFont="1" applyFill="1" applyBorder="1" applyProtection="1"/>
    <xf numFmtId="0" fontId="1" fillId="2" borderId="12" xfId="0" applyFont="1" applyFill="1" applyBorder="1" applyProtection="1"/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3" fontId="0" fillId="0" borderId="5" xfId="0" applyNumberFormat="1" applyFill="1" applyBorder="1" applyAlignment="1" applyProtection="1">
      <alignment wrapText="1"/>
    </xf>
    <xf numFmtId="3" fontId="0" fillId="2" borderId="5" xfId="0" applyNumberFormat="1" applyFill="1" applyBorder="1" applyProtection="1">
      <protection locked="0"/>
    </xf>
    <xf numFmtId="3" fontId="0" fillId="0" borderId="13" xfId="0" applyNumberFormat="1" applyBorder="1" applyProtection="1">
      <protection locked="0"/>
    </xf>
    <xf numFmtId="3" fontId="0" fillId="0" borderId="1" xfId="0" applyNumberFormat="1" applyBorder="1" applyProtection="1">
      <protection locked="0"/>
    </xf>
    <xf numFmtId="3" fontId="0" fillId="0" borderId="17" xfId="0" applyNumberFormat="1" applyBorder="1" applyProtection="1">
      <protection locked="0"/>
    </xf>
    <xf numFmtId="3" fontId="0" fillId="0" borderId="3" xfId="0" applyNumberFormat="1" applyBorder="1" applyProtection="1">
      <protection locked="0"/>
    </xf>
    <xf numFmtId="3" fontId="0" fillId="0" borderId="18" xfId="0" applyNumberFormat="1" applyBorder="1" applyProtection="1">
      <protection locked="0"/>
    </xf>
    <xf numFmtId="3" fontId="0" fillId="0" borderId="5" xfId="0" applyNumberFormat="1" applyBorder="1" applyProtection="1">
      <protection locked="0"/>
    </xf>
    <xf numFmtId="3" fontId="0" fillId="3" borderId="1" xfId="0" applyNumberFormat="1" applyFill="1" applyBorder="1" applyProtection="1"/>
    <xf numFmtId="3" fontId="0" fillId="2" borderId="5" xfId="0" applyNumberForma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3" fontId="0" fillId="0" borderId="0" xfId="0" applyNumberFormat="1" applyFill="1" applyProtection="1"/>
    <xf numFmtId="3" fontId="0" fillId="5" borderId="19" xfId="0" applyNumberFormat="1" applyFill="1" applyBorder="1" applyProtection="1"/>
    <xf numFmtId="3" fontId="0" fillId="5" borderId="20" xfId="0" applyNumberFormat="1" applyFill="1" applyBorder="1" applyProtection="1"/>
    <xf numFmtId="3" fontId="0" fillId="5" borderId="21" xfId="0" applyNumberFormat="1" applyFill="1" applyBorder="1" applyProtection="1"/>
    <xf numFmtId="3" fontId="0" fillId="6" borderId="14" xfId="0" applyNumberFormat="1" applyFill="1" applyBorder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3180A-1B3B-48DA-B316-F92738BBEB14}">
  <sheetPr>
    <pageSetUpPr fitToPage="1"/>
  </sheetPr>
  <dimension ref="C2:K24"/>
  <sheetViews>
    <sheetView view="pageBreakPreview" zoomScaleNormal="100" zoomScaleSheetLayoutView="100" workbookViewId="0">
      <selection activeCell="G12" sqref="G12"/>
    </sheetView>
  </sheetViews>
  <sheetFormatPr defaultRowHeight="15" x14ac:dyDescent="0.25"/>
  <cols>
    <col min="1" max="2" width="9.140625" style="10"/>
    <col min="3" max="3" width="26.7109375" style="10" customWidth="1"/>
    <col min="4" max="5" width="19.7109375" style="10" customWidth="1"/>
    <col min="6" max="7" width="20.7109375" style="10" customWidth="1"/>
    <col min="8" max="8" width="21" style="10" customWidth="1"/>
    <col min="9" max="10" width="20.7109375" style="10" customWidth="1"/>
    <col min="11" max="11" width="19" style="10" customWidth="1"/>
    <col min="12" max="16384" width="9.140625" style="10"/>
  </cols>
  <sheetData>
    <row r="2" spans="3:11" x14ac:dyDescent="0.25">
      <c r="D2" s="10" t="s">
        <v>95</v>
      </c>
      <c r="F2" s="31" t="s">
        <v>66</v>
      </c>
      <c r="G2" s="31"/>
    </row>
    <row r="4" spans="3:11" ht="15.75" thickBot="1" x14ac:dyDescent="0.3"/>
    <row r="5" spans="3:11" ht="30" customHeight="1" thickBot="1" x14ac:dyDescent="0.3">
      <c r="C5" s="32"/>
      <c r="D5" s="33" t="s">
        <v>1</v>
      </c>
      <c r="E5" s="33" t="s">
        <v>2</v>
      </c>
      <c r="F5" s="33" t="s">
        <v>3</v>
      </c>
      <c r="G5" s="33" t="s">
        <v>86</v>
      </c>
      <c r="H5" s="33" t="s">
        <v>87</v>
      </c>
      <c r="I5" s="33" t="s">
        <v>88</v>
      </c>
      <c r="J5" s="34" t="s">
        <v>89</v>
      </c>
      <c r="K5" s="34" t="s">
        <v>90</v>
      </c>
    </row>
    <row r="6" spans="3:11" ht="89.25" customHeight="1" thickBot="1" x14ac:dyDescent="0.3">
      <c r="C6" s="35" t="s">
        <v>0</v>
      </c>
      <c r="D6" s="36" t="s">
        <v>64</v>
      </c>
      <c r="E6" s="36" t="s">
        <v>94</v>
      </c>
      <c r="F6" s="36" t="s">
        <v>91</v>
      </c>
      <c r="G6" s="36" t="s">
        <v>99</v>
      </c>
      <c r="H6" s="36" t="s">
        <v>100</v>
      </c>
      <c r="I6" s="36" t="s">
        <v>65</v>
      </c>
      <c r="J6" s="37" t="s">
        <v>92</v>
      </c>
      <c r="K6" s="37" t="s">
        <v>93</v>
      </c>
    </row>
    <row r="7" spans="3:11" x14ac:dyDescent="0.25">
      <c r="C7" s="30" t="s">
        <v>4</v>
      </c>
      <c r="D7" s="40">
        <f>+NEMČIJA!C6</f>
        <v>0</v>
      </c>
      <c r="E7" s="40">
        <f>+NEMČIJA!C13</f>
        <v>0</v>
      </c>
      <c r="F7" s="40">
        <f>+NEMČIJA!C17</f>
        <v>0</v>
      </c>
      <c r="G7" s="40">
        <f>+NEMČIJA!C24</f>
        <v>0</v>
      </c>
      <c r="H7" s="40">
        <f>+NEMČIJA!C28</f>
        <v>0</v>
      </c>
      <c r="I7" s="40">
        <f>+NEMČIJA!C35</f>
        <v>0</v>
      </c>
      <c r="J7" s="42">
        <f>+NEMČIJA!C42</f>
        <v>0</v>
      </c>
      <c r="K7" s="43">
        <f>+NEMČIJA!C46</f>
        <v>0</v>
      </c>
    </row>
    <row r="8" spans="3:11" x14ac:dyDescent="0.25">
      <c r="C8" s="29" t="s">
        <v>5</v>
      </c>
      <c r="D8" s="41">
        <f>+AVSTRIJA!C6</f>
        <v>0</v>
      </c>
      <c r="E8" s="41">
        <f>+AVSTRIJA!C13</f>
        <v>0</v>
      </c>
      <c r="F8" s="41">
        <f>+AVSTRIJA!C17</f>
        <v>0</v>
      </c>
      <c r="G8" s="41">
        <f>+AVSTRIJA!C24</f>
        <v>0</v>
      </c>
      <c r="H8" s="41">
        <f>+AVSTRIJA!C28</f>
        <v>0</v>
      </c>
      <c r="I8" s="41">
        <f>+AVSTRIJA!C35</f>
        <v>0</v>
      </c>
      <c r="J8" s="44">
        <f>+AVSTRIJA!C42</f>
        <v>0</v>
      </c>
      <c r="K8" s="45">
        <f>+AVSTRIJA!C46</f>
        <v>0</v>
      </c>
    </row>
    <row r="9" spans="3:11" x14ac:dyDescent="0.25">
      <c r="C9" s="29" t="s">
        <v>6</v>
      </c>
      <c r="D9" s="41">
        <f>+ITALIJA!C6</f>
        <v>0</v>
      </c>
      <c r="E9" s="41">
        <f>+ITALIJA!C13</f>
        <v>0</v>
      </c>
      <c r="F9" s="41">
        <f>+ITALIJA!C17</f>
        <v>0</v>
      </c>
      <c r="G9" s="41">
        <f>+ITALIJA!C24</f>
        <v>0</v>
      </c>
      <c r="H9" s="41">
        <f>+ITALIJA!C28</f>
        <v>0</v>
      </c>
      <c r="I9" s="41">
        <f>+ITALIJA!C35</f>
        <v>0</v>
      </c>
      <c r="J9" s="44">
        <f>+ITALIJA!C42</f>
        <v>0</v>
      </c>
      <c r="K9" s="45">
        <f>+ITALIJA!C46</f>
        <v>0</v>
      </c>
    </row>
    <row r="10" spans="3:11" x14ac:dyDescent="0.25">
      <c r="C10" s="29" t="s">
        <v>7</v>
      </c>
      <c r="D10" s="41">
        <f>+VB!C6</f>
        <v>0</v>
      </c>
      <c r="E10" s="41">
        <f>+VB!C13</f>
        <v>0</v>
      </c>
      <c r="F10" s="41">
        <f>+VB!C17</f>
        <v>0</v>
      </c>
      <c r="G10" s="41">
        <f>+VB!C24</f>
        <v>0</v>
      </c>
      <c r="H10" s="41">
        <f>+VB!C28</f>
        <v>0</v>
      </c>
      <c r="I10" s="41">
        <f>+VB!C35</f>
        <v>0</v>
      </c>
      <c r="J10" s="44">
        <f>+VB!C42</f>
        <v>0</v>
      </c>
      <c r="K10" s="45">
        <f>+VB!C46</f>
        <v>0</v>
      </c>
    </row>
    <row r="11" spans="3:11" x14ac:dyDescent="0.25">
      <c r="C11" s="29" t="s">
        <v>8</v>
      </c>
      <c r="D11" s="41">
        <f>+FRANCIJA!C6</f>
        <v>0</v>
      </c>
      <c r="E11" s="41">
        <f>+FRANCIJA!C13</f>
        <v>0</v>
      </c>
      <c r="F11" s="41">
        <f>+FRANCIJA!C17</f>
        <v>0</v>
      </c>
      <c r="G11" s="41">
        <f>+FRANCIJA!C24</f>
        <v>0</v>
      </c>
      <c r="H11" s="41">
        <f>+FRANCIJA!C28</f>
        <v>0</v>
      </c>
      <c r="I11" s="41">
        <f>+FRANCIJA!C35</f>
        <v>0</v>
      </c>
      <c r="J11" s="44">
        <f>+FRANCIJA!C42</f>
        <v>0</v>
      </c>
      <c r="K11" s="45">
        <f>+FRANCIJA!C46</f>
        <v>0</v>
      </c>
    </row>
    <row r="12" spans="3:11" x14ac:dyDescent="0.25">
      <c r="C12" s="29" t="s">
        <v>9</v>
      </c>
      <c r="D12" s="46"/>
      <c r="E12" s="41">
        <f>+ŠVICA!C13</f>
        <v>0</v>
      </c>
      <c r="F12" s="41">
        <f>+ŠVICA!C17</f>
        <v>0</v>
      </c>
      <c r="G12" s="41">
        <f>+ŠVICA!C24</f>
        <v>0</v>
      </c>
      <c r="H12" s="41">
        <f>+ŠVICA!C28</f>
        <v>0</v>
      </c>
      <c r="I12" s="41">
        <f>+ŠVICA!C35</f>
        <v>0</v>
      </c>
      <c r="J12" s="44">
        <f>+ŠVICA!C42</f>
        <v>0</v>
      </c>
      <c r="K12" s="45">
        <f>+ŠVICA!C46</f>
        <v>0</v>
      </c>
    </row>
    <row r="13" spans="3:11" x14ac:dyDescent="0.25">
      <c r="C13" s="29" t="s">
        <v>10</v>
      </c>
      <c r="D13" s="46"/>
      <c r="E13" s="41">
        <f>+MADŽARSKA!C13</f>
        <v>0</v>
      </c>
      <c r="F13" s="41">
        <f>+MADŽARSKA!C17</f>
        <v>0</v>
      </c>
      <c r="G13" s="41">
        <f>+MADŽARSKA!C24</f>
        <v>0</v>
      </c>
      <c r="H13" s="41">
        <f>+MADŽARSKA!C28</f>
        <v>0</v>
      </c>
      <c r="I13" s="41">
        <f>+MADŽARSKA!C35</f>
        <v>0</v>
      </c>
      <c r="J13" s="44">
        <f>+MADŽARSKA!C42</f>
        <v>0</v>
      </c>
      <c r="K13" s="45">
        <f>+MADŽARSKA!C46</f>
        <v>0</v>
      </c>
    </row>
    <row r="14" spans="3:11" ht="43.5" customHeight="1" thickBot="1" x14ac:dyDescent="0.3">
      <c r="C14" s="28" t="s">
        <v>96</v>
      </c>
      <c r="D14" s="54">
        <f>+SUM(D7:D11)</f>
        <v>0</v>
      </c>
      <c r="E14" s="54">
        <f>SUM(E7:E13)</f>
        <v>0</v>
      </c>
      <c r="F14" s="54">
        <f>SUM(F7:F13)</f>
        <v>0</v>
      </c>
      <c r="G14" s="54">
        <f>SUM(G7:G13)</f>
        <v>0</v>
      </c>
      <c r="H14" s="54">
        <f t="shared" ref="H14:J14" si="0">SUM(H7:H13)</f>
        <v>0</v>
      </c>
      <c r="I14" s="54">
        <f t="shared" si="0"/>
        <v>0</v>
      </c>
      <c r="J14" s="54">
        <f t="shared" si="0"/>
        <v>0</v>
      </c>
      <c r="K14" s="54">
        <f>SUM(K7:K13)</f>
        <v>0</v>
      </c>
    </row>
    <row r="15" spans="3:11" ht="15.75" thickBot="1" x14ac:dyDescent="0.3"/>
    <row r="16" spans="3:11" x14ac:dyDescent="0.25">
      <c r="E16" s="49" t="s">
        <v>1</v>
      </c>
      <c r="F16" s="51">
        <f>+D14</f>
        <v>0</v>
      </c>
    </row>
    <row r="17" spans="3:8" x14ac:dyDescent="0.25">
      <c r="E17" s="49" t="s">
        <v>113</v>
      </c>
      <c r="F17" s="52">
        <f>E14+F14</f>
        <v>0</v>
      </c>
      <c r="G17" s="48"/>
      <c r="H17" s="50"/>
    </row>
    <row r="18" spans="3:8" x14ac:dyDescent="0.25">
      <c r="C18" s="10" t="s">
        <v>12</v>
      </c>
      <c r="D18" s="1"/>
      <c r="E18" s="49" t="s">
        <v>114</v>
      </c>
      <c r="F18" s="52">
        <f>G14+H14</f>
        <v>0</v>
      </c>
    </row>
    <row r="19" spans="3:8" x14ac:dyDescent="0.25">
      <c r="C19" s="1"/>
      <c r="D19" s="1"/>
      <c r="E19" s="49" t="s">
        <v>88</v>
      </c>
      <c r="F19" s="52">
        <f>+I14</f>
        <v>0</v>
      </c>
    </row>
    <row r="20" spans="3:8" ht="15.75" thickBot="1" x14ac:dyDescent="0.3">
      <c r="C20" s="1"/>
      <c r="D20" s="1"/>
      <c r="E20" s="49" t="s">
        <v>115</v>
      </c>
      <c r="F20" s="53">
        <f>J14+K14</f>
        <v>0</v>
      </c>
    </row>
    <row r="21" spans="3:8" x14ac:dyDescent="0.25">
      <c r="C21" s="10" t="s">
        <v>11</v>
      </c>
      <c r="D21" s="1"/>
    </row>
    <row r="22" spans="3:8" x14ac:dyDescent="0.25">
      <c r="C22" s="1"/>
      <c r="D22" s="1"/>
    </row>
    <row r="23" spans="3:8" x14ac:dyDescent="0.25">
      <c r="C23" s="10" t="s">
        <v>97</v>
      </c>
      <c r="D23" s="1"/>
    </row>
    <row r="24" spans="3:8" x14ac:dyDescent="0.25">
      <c r="C24" s="1"/>
      <c r="D24" s="1"/>
    </row>
  </sheetData>
  <sheetProtection algorithmName="SHA-512" hashValue="i2U/OajCNOcGtlYfMMAsItAim2TkqpzD2B3kEWYlZ2Dovd+ke/lhFW1fxmStrz29DEnsEGlrZUnXXIrEq4h/1g==" saltValue="J/9fLTl2OrIliAI+VDyk9A==" spinCount="100000" sheet="1" selectLockedCells="1"/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A0E9-A76D-4EE0-A2BC-77A07807CC1B}">
  <dimension ref="B2:E57"/>
  <sheetViews>
    <sheetView view="pageBreakPreview" topLeftCell="A28" zoomScaleNormal="100" zoomScaleSheetLayoutView="100" workbookViewId="0">
      <selection activeCell="C43" sqref="C43"/>
    </sheetView>
  </sheetViews>
  <sheetFormatPr defaultRowHeight="15" x14ac:dyDescent="0.25"/>
  <cols>
    <col min="1" max="1" width="9.140625" style="10"/>
    <col min="2" max="2" width="45.570312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x14ac:dyDescent="0.25">
      <c r="E2" s="11" t="s">
        <v>98</v>
      </c>
    </row>
    <row r="3" spans="2:5" ht="15.75" thickBot="1" x14ac:dyDescent="0.3"/>
    <row r="4" spans="2:5" ht="44.25" customHeight="1" x14ac:dyDescent="0.25">
      <c r="B4" s="2" t="s">
        <v>13</v>
      </c>
      <c r="C4" s="3" t="s">
        <v>23</v>
      </c>
    </row>
    <row r="5" spans="2:5" ht="30.75" customHeight="1" x14ac:dyDescent="0.25">
      <c r="B5" s="4" t="s">
        <v>38</v>
      </c>
      <c r="C5" s="5">
        <v>10000</v>
      </c>
    </row>
    <row r="6" spans="2:5" ht="31.5" customHeight="1" x14ac:dyDescent="0.25">
      <c r="B6" s="6" t="s">
        <v>70</v>
      </c>
      <c r="C6" s="47"/>
    </row>
    <row r="7" spans="2:5" ht="18" customHeight="1" x14ac:dyDescent="0.25">
      <c r="B7" s="6" t="s">
        <v>14</v>
      </c>
      <c r="C7" s="7" t="s">
        <v>46</v>
      </c>
    </row>
    <row r="8" spans="2:5" ht="15.75" thickBot="1" x14ac:dyDescent="0.3">
      <c r="B8" s="9" t="s">
        <v>1</v>
      </c>
      <c r="C8" s="8"/>
    </row>
    <row r="9" spans="2:5" x14ac:dyDescent="0.25">
      <c r="B9" s="12"/>
      <c r="C9" s="13"/>
    </row>
    <row r="10" spans="2:5" s="12" customFormat="1" ht="15.75" thickBot="1" x14ac:dyDescent="0.3"/>
    <row r="11" spans="2:5" ht="30" x14ac:dyDescent="0.25">
      <c r="B11" s="2" t="s">
        <v>13</v>
      </c>
      <c r="C11" s="3" t="s">
        <v>23</v>
      </c>
    </row>
    <row r="12" spans="2:5" ht="30.75" customHeight="1" x14ac:dyDescent="0.25">
      <c r="B12" s="6" t="s">
        <v>31</v>
      </c>
      <c r="C12" s="5">
        <v>10000</v>
      </c>
      <c r="D12" s="14"/>
    </row>
    <row r="13" spans="2:5" ht="31.5" customHeight="1" x14ac:dyDescent="0.25">
      <c r="B13" s="6" t="s">
        <v>75</v>
      </c>
      <c r="C13" s="47"/>
      <c r="D13" s="13"/>
    </row>
    <row r="14" spans="2:5" ht="29.25" customHeight="1" x14ac:dyDescent="0.25">
      <c r="B14" s="6" t="s">
        <v>15</v>
      </c>
      <c r="C14" s="7" t="s">
        <v>45</v>
      </c>
      <c r="D14" s="13"/>
    </row>
    <row r="15" spans="2:5" ht="15.75" thickBot="1" x14ac:dyDescent="0.3">
      <c r="B15" s="9" t="s">
        <v>2</v>
      </c>
      <c r="C15" s="8"/>
      <c r="D15" s="13"/>
    </row>
    <row r="16" spans="2:5" ht="31.5" customHeight="1" x14ac:dyDescent="0.25">
      <c r="B16" s="15" t="s">
        <v>32</v>
      </c>
      <c r="C16" s="16">
        <v>10000</v>
      </c>
      <c r="D16" s="14"/>
    </row>
    <row r="17" spans="2:3" ht="29.25" customHeight="1" x14ac:dyDescent="0.25">
      <c r="B17" s="6" t="s">
        <v>71</v>
      </c>
      <c r="C17" s="47"/>
    </row>
    <row r="18" spans="2:3" ht="15.75" customHeight="1" x14ac:dyDescent="0.25">
      <c r="B18" s="6" t="s">
        <v>16</v>
      </c>
      <c r="C18" s="17" t="s">
        <v>47</v>
      </c>
    </row>
    <row r="19" spans="2:3" ht="15.75" thickBot="1" x14ac:dyDescent="0.3">
      <c r="B19" s="9" t="s">
        <v>3</v>
      </c>
      <c r="C19" s="18"/>
    </row>
    <row r="21" spans="2:3" ht="15.75" thickBot="1" x14ac:dyDescent="0.3"/>
    <row r="22" spans="2:3" ht="30" x14ac:dyDescent="0.25">
      <c r="B22" s="2" t="s">
        <v>19</v>
      </c>
      <c r="C22" s="3" t="s">
        <v>23</v>
      </c>
    </row>
    <row r="23" spans="2:3" x14ac:dyDescent="0.25">
      <c r="B23" s="4" t="s">
        <v>39</v>
      </c>
      <c r="C23" s="5">
        <v>10000</v>
      </c>
    </row>
    <row r="24" spans="2:3" ht="30" x14ac:dyDescent="0.25">
      <c r="B24" s="6" t="s">
        <v>76</v>
      </c>
      <c r="C24" s="47"/>
    </row>
    <row r="25" spans="2:3" ht="30" x14ac:dyDescent="0.25">
      <c r="B25" s="6" t="s">
        <v>62</v>
      </c>
      <c r="C25" s="38" t="s">
        <v>103</v>
      </c>
    </row>
    <row r="26" spans="2:3" ht="15.75" thickBot="1" x14ac:dyDescent="0.3">
      <c r="B26" s="19" t="s">
        <v>86</v>
      </c>
      <c r="C26" s="20"/>
    </row>
    <row r="27" spans="2:3" x14ac:dyDescent="0.25">
      <c r="B27" s="15" t="s">
        <v>34</v>
      </c>
      <c r="C27" s="16">
        <v>10000</v>
      </c>
    </row>
    <row r="28" spans="2:3" ht="30" x14ac:dyDescent="0.25">
      <c r="B28" s="6" t="s">
        <v>77</v>
      </c>
      <c r="C28" s="39"/>
    </row>
    <row r="29" spans="2:3" ht="30" x14ac:dyDescent="0.25">
      <c r="B29" s="6" t="s">
        <v>59</v>
      </c>
      <c r="C29" s="38" t="s">
        <v>102</v>
      </c>
    </row>
    <row r="30" spans="2:3" ht="15.75" thickBot="1" x14ac:dyDescent="0.3">
      <c r="B30" s="9" t="s">
        <v>87</v>
      </c>
      <c r="C30" s="8"/>
    </row>
    <row r="32" spans="2:3" ht="15.75" thickBot="1" x14ac:dyDescent="0.3"/>
    <row r="33" spans="2:3" ht="30" x14ac:dyDescent="0.25">
      <c r="B33" s="2" t="s">
        <v>17</v>
      </c>
      <c r="C33" s="3" t="s">
        <v>23</v>
      </c>
    </row>
    <row r="34" spans="2:3" x14ac:dyDescent="0.25">
      <c r="B34" s="4" t="s">
        <v>35</v>
      </c>
      <c r="C34" s="5">
        <v>10000</v>
      </c>
    </row>
    <row r="35" spans="2:3" ht="31.5" customHeight="1" x14ac:dyDescent="0.25">
      <c r="B35" s="6" t="s">
        <v>72</v>
      </c>
      <c r="C35" s="39"/>
    </row>
    <row r="36" spans="2:3" ht="30.75" customHeight="1" x14ac:dyDescent="0.25">
      <c r="B36" s="6" t="s">
        <v>18</v>
      </c>
      <c r="C36" s="38" t="s">
        <v>101</v>
      </c>
    </row>
    <row r="37" spans="2:3" ht="15.75" thickBot="1" x14ac:dyDescent="0.3">
      <c r="B37" s="9" t="s">
        <v>88</v>
      </c>
      <c r="C37" s="8"/>
    </row>
    <row r="39" spans="2:3" ht="15.75" thickBot="1" x14ac:dyDescent="0.3"/>
    <row r="40" spans="2:3" ht="30" x14ac:dyDescent="0.25">
      <c r="B40" s="2" t="s">
        <v>20</v>
      </c>
      <c r="C40" s="3" t="s">
        <v>23</v>
      </c>
    </row>
    <row r="41" spans="2:3" x14ac:dyDescent="0.25">
      <c r="B41" s="4" t="s">
        <v>44</v>
      </c>
      <c r="C41" s="5">
        <v>10000</v>
      </c>
    </row>
    <row r="42" spans="2:3" ht="30.75" customHeight="1" x14ac:dyDescent="0.25">
      <c r="B42" s="6" t="s">
        <v>73</v>
      </c>
      <c r="C42" s="39"/>
    </row>
    <row r="43" spans="2:3" ht="17.25" customHeight="1" x14ac:dyDescent="0.25">
      <c r="B43" s="6" t="s">
        <v>21</v>
      </c>
      <c r="C43" s="7" t="s">
        <v>49</v>
      </c>
    </row>
    <row r="44" spans="2:3" ht="15.75" customHeight="1" thickBot="1" x14ac:dyDescent="0.3">
      <c r="B44" s="9" t="s">
        <v>89</v>
      </c>
      <c r="C44" s="8"/>
    </row>
    <row r="45" spans="2:3" x14ac:dyDescent="0.25">
      <c r="B45" s="15" t="s">
        <v>37</v>
      </c>
      <c r="C45" s="16">
        <v>10000</v>
      </c>
    </row>
    <row r="46" spans="2:3" ht="28.5" customHeight="1" x14ac:dyDescent="0.25">
      <c r="B46" s="6" t="s">
        <v>74</v>
      </c>
      <c r="C46" s="39"/>
    </row>
    <row r="47" spans="2:3" ht="15.75" customHeight="1" x14ac:dyDescent="0.25">
      <c r="B47" s="6" t="s">
        <v>22</v>
      </c>
      <c r="C47" s="7" t="s">
        <v>48</v>
      </c>
    </row>
    <row r="48" spans="2:3" ht="15.75" thickBot="1" x14ac:dyDescent="0.3">
      <c r="B48" s="9" t="s">
        <v>90</v>
      </c>
      <c r="C48" s="8"/>
    </row>
    <row r="51" spans="2:3" x14ac:dyDescent="0.25">
      <c r="B51" s="10" t="s">
        <v>12</v>
      </c>
      <c r="C51" s="1"/>
    </row>
    <row r="52" spans="2:3" x14ac:dyDescent="0.25">
      <c r="B52" s="1"/>
      <c r="C52" s="1" t="s">
        <v>116</v>
      </c>
    </row>
    <row r="53" spans="2:3" x14ac:dyDescent="0.25">
      <c r="B53" s="1"/>
      <c r="C53" s="1"/>
    </row>
    <row r="54" spans="2:3" x14ac:dyDescent="0.25">
      <c r="B54" s="10" t="s">
        <v>11</v>
      </c>
      <c r="C54" s="1"/>
    </row>
    <row r="55" spans="2:3" x14ac:dyDescent="0.25">
      <c r="B55" s="1"/>
      <c r="C55" s="1"/>
    </row>
    <row r="56" spans="2:3" x14ac:dyDescent="0.25">
      <c r="B56" s="10" t="s">
        <v>97</v>
      </c>
      <c r="C56" s="1"/>
    </row>
    <row r="57" spans="2:3" x14ac:dyDescent="0.25">
      <c r="B57" s="1"/>
      <c r="C57" s="1"/>
    </row>
  </sheetData>
  <sheetProtection selectLockedCells="1"/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2561C-C560-480B-BB0F-69E8D95B2EE9}">
  <dimension ref="B2:E57"/>
  <sheetViews>
    <sheetView view="pageBreakPreview" zoomScaleNormal="100" zoomScaleSheetLayoutView="100" workbookViewId="0">
      <selection activeCell="B52" sqref="B52"/>
    </sheetView>
  </sheetViews>
  <sheetFormatPr defaultRowHeight="15" x14ac:dyDescent="0.25"/>
  <cols>
    <col min="1" max="1" width="9.140625" style="10"/>
    <col min="2" max="2" width="45.570312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x14ac:dyDescent="0.25">
      <c r="E2" s="11" t="s">
        <v>29</v>
      </c>
    </row>
    <row r="3" spans="2:5" ht="15.75" thickBot="1" x14ac:dyDescent="0.3"/>
    <row r="4" spans="2:5" ht="44.25" customHeight="1" x14ac:dyDescent="0.25">
      <c r="B4" s="2" t="s">
        <v>13</v>
      </c>
      <c r="C4" s="3" t="s">
        <v>23</v>
      </c>
    </row>
    <row r="5" spans="2:5" ht="30.75" customHeight="1" x14ac:dyDescent="0.25">
      <c r="B5" s="4" t="s">
        <v>38</v>
      </c>
      <c r="C5" s="5">
        <v>10000</v>
      </c>
    </row>
    <row r="6" spans="2:5" ht="31.5" customHeight="1" x14ac:dyDescent="0.25">
      <c r="B6" s="6" t="s">
        <v>70</v>
      </c>
      <c r="C6" s="39"/>
    </row>
    <row r="7" spans="2:5" ht="18" customHeight="1" x14ac:dyDescent="0.25">
      <c r="B7" s="6" t="s">
        <v>14</v>
      </c>
      <c r="C7" s="7" t="s">
        <v>50</v>
      </c>
    </row>
    <row r="8" spans="2:5" ht="15.75" thickBot="1" x14ac:dyDescent="0.3">
      <c r="B8" s="9" t="s">
        <v>1</v>
      </c>
      <c r="C8" s="8"/>
    </row>
    <row r="9" spans="2:5" x14ac:dyDescent="0.25">
      <c r="B9" s="12"/>
      <c r="C9" s="13"/>
    </row>
    <row r="10" spans="2:5" s="12" customFormat="1" ht="15.75" thickBot="1" x14ac:dyDescent="0.3"/>
    <row r="11" spans="2:5" ht="30" x14ac:dyDescent="0.25">
      <c r="B11" s="2" t="s">
        <v>13</v>
      </c>
      <c r="C11" s="3" t="s">
        <v>23</v>
      </c>
    </row>
    <row r="12" spans="2:5" ht="30.75" customHeight="1" x14ac:dyDescent="0.25">
      <c r="B12" s="6" t="s">
        <v>31</v>
      </c>
      <c r="C12" s="5">
        <v>10000</v>
      </c>
      <c r="D12" s="14"/>
    </row>
    <row r="13" spans="2:5" ht="31.5" customHeight="1" x14ac:dyDescent="0.25">
      <c r="B13" s="6" t="s">
        <v>75</v>
      </c>
      <c r="C13" s="39"/>
      <c r="D13" s="13"/>
    </row>
    <row r="14" spans="2:5" ht="29.25" customHeight="1" x14ac:dyDescent="0.25">
      <c r="B14" s="6" t="s">
        <v>15</v>
      </c>
      <c r="C14" s="7" t="s">
        <v>51</v>
      </c>
      <c r="D14" s="13"/>
    </row>
    <row r="15" spans="2:5" ht="15.75" thickBot="1" x14ac:dyDescent="0.3">
      <c r="B15" s="9" t="s">
        <v>2</v>
      </c>
      <c r="C15" s="8"/>
      <c r="D15" s="13"/>
    </row>
    <row r="16" spans="2:5" ht="31.5" customHeight="1" x14ac:dyDescent="0.25">
      <c r="B16" s="15" t="s">
        <v>32</v>
      </c>
      <c r="C16" s="16">
        <v>10000</v>
      </c>
      <c r="D16" s="14"/>
    </row>
    <row r="17" spans="2:3" ht="29.25" customHeight="1" x14ac:dyDescent="0.25">
      <c r="B17" s="6" t="s">
        <v>71</v>
      </c>
      <c r="C17" s="39"/>
    </row>
    <row r="18" spans="2:3" ht="15.75" customHeight="1" x14ac:dyDescent="0.25">
      <c r="B18" s="6" t="s">
        <v>16</v>
      </c>
      <c r="C18" s="17" t="s">
        <v>52</v>
      </c>
    </row>
    <row r="19" spans="2:3" ht="15.75" thickBot="1" x14ac:dyDescent="0.3">
      <c r="B19" s="9" t="s">
        <v>3</v>
      </c>
      <c r="C19" s="18"/>
    </row>
    <row r="21" spans="2:3" ht="15.75" thickBot="1" x14ac:dyDescent="0.3"/>
    <row r="22" spans="2:3" ht="30" x14ac:dyDescent="0.25">
      <c r="B22" s="2" t="s">
        <v>19</v>
      </c>
      <c r="C22" s="3" t="s">
        <v>23</v>
      </c>
    </row>
    <row r="23" spans="2:3" x14ac:dyDescent="0.25">
      <c r="B23" s="4" t="s">
        <v>39</v>
      </c>
      <c r="C23" s="5">
        <v>10000</v>
      </c>
    </row>
    <row r="24" spans="2:3" ht="30" x14ac:dyDescent="0.25">
      <c r="B24" s="6" t="s">
        <v>76</v>
      </c>
      <c r="C24" s="39"/>
    </row>
    <row r="25" spans="2:3" ht="30" x14ac:dyDescent="0.25">
      <c r="B25" s="6" t="s">
        <v>62</v>
      </c>
      <c r="C25" s="17" t="s">
        <v>104</v>
      </c>
    </row>
    <row r="26" spans="2:3" ht="15.75" thickBot="1" x14ac:dyDescent="0.3">
      <c r="B26" s="19" t="s">
        <v>86</v>
      </c>
      <c r="C26" s="20"/>
    </row>
    <row r="27" spans="2:3" x14ac:dyDescent="0.25">
      <c r="B27" s="15" t="s">
        <v>34</v>
      </c>
      <c r="C27" s="16">
        <v>10000</v>
      </c>
    </row>
    <row r="28" spans="2:3" ht="30" x14ac:dyDescent="0.25">
      <c r="B28" s="6" t="s">
        <v>77</v>
      </c>
      <c r="C28" s="39"/>
    </row>
    <row r="29" spans="2:3" ht="30" x14ac:dyDescent="0.25">
      <c r="B29" s="6" t="s">
        <v>59</v>
      </c>
      <c r="C29" s="38" t="s">
        <v>104</v>
      </c>
    </row>
    <row r="30" spans="2:3" ht="15.75" thickBot="1" x14ac:dyDescent="0.3">
      <c r="B30" s="9" t="s">
        <v>87</v>
      </c>
      <c r="C30" s="8"/>
    </row>
    <row r="32" spans="2:3" ht="15.75" thickBot="1" x14ac:dyDescent="0.3"/>
    <row r="33" spans="2:3" ht="30" x14ac:dyDescent="0.25">
      <c r="B33" s="2" t="s">
        <v>17</v>
      </c>
      <c r="C33" s="3" t="s">
        <v>23</v>
      </c>
    </row>
    <row r="34" spans="2:3" x14ac:dyDescent="0.25">
      <c r="B34" s="4" t="s">
        <v>35</v>
      </c>
      <c r="C34" s="5">
        <v>10000</v>
      </c>
    </row>
    <row r="35" spans="2:3" ht="31.5" customHeight="1" x14ac:dyDescent="0.25">
      <c r="B35" s="6" t="s">
        <v>72</v>
      </c>
      <c r="C35" s="39"/>
    </row>
    <row r="36" spans="2:3" ht="30.75" customHeight="1" x14ac:dyDescent="0.25">
      <c r="B36" s="6" t="s">
        <v>18</v>
      </c>
      <c r="C36" s="17" t="s">
        <v>101</v>
      </c>
    </row>
    <row r="37" spans="2:3" ht="15.75" thickBot="1" x14ac:dyDescent="0.3">
      <c r="B37" s="9" t="s">
        <v>88</v>
      </c>
      <c r="C37" s="8"/>
    </row>
    <row r="39" spans="2:3" ht="15.75" thickBot="1" x14ac:dyDescent="0.3"/>
    <row r="40" spans="2:3" ht="30" x14ac:dyDescent="0.25">
      <c r="B40" s="2" t="s">
        <v>20</v>
      </c>
      <c r="C40" s="3" t="s">
        <v>23</v>
      </c>
    </row>
    <row r="41" spans="2:3" x14ac:dyDescent="0.25">
      <c r="B41" s="4" t="s">
        <v>44</v>
      </c>
      <c r="C41" s="5">
        <v>10000</v>
      </c>
    </row>
    <row r="42" spans="2:3" ht="30.75" customHeight="1" x14ac:dyDescent="0.25">
      <c r="B42" s="6" t="s">
        <v>73</v>
      </c>
      <c r="C42" s="39"/>
    </row>
    <row r="43" spans="2:3" ht="17.25" customHeight="1" x14ac:dyDescent="0.25">
      <c r="B43" s="6" t="s">
        <v>21</v>
      </c>
      <c r="C43" s="7" t="s">
        <v>49</v>
      </c>
    </row>
    <row r="44" spans="2:3" ht="15.75" customHeight="1" thickBot="1" x14ac:dyDescent="0.3">
      <c r="B44" s="9" t="s">
        <v>89</v>
      </c>
      <c r="C44" s="8"/>
    </row>
    <row r="45" spans="2:3" x14ac:dyDescent="0.25">
      <c r="B45" s="15" t="s">
        <v>37</v>
      </c>
      <c r="C45" s="16">
        <v>10000</v>
      </c>
    </row>
    <row r="46" spans="2:3" ht="28.5" customHeight="1" x14ac:dyDescent="0.25">
      <c r="B46" s="6" t="s">
        <v>74</v>
      </c>
      <c r="C46" s="39"/>
    </row>
    <row r="47" spans="2:3" ht="15.75" customHeight="1" x14ac:dyDescent="0.25">
      <c r="B47" s="6" t="s">
        <v>22</v>
      </c>
      <c r="C47" s="7" t="s">
        <v>48</v>
      </c>
    </row>
    <row r="48" spans="2:3" ht="15.75" thickBot="1" x14ac:dyDescent="0.3">
      <c r="B48" s="9" t="s">
        <v>90</v>
      </c>
      <c r="C48" s="8"/>
    </row>
    <row r="51" spans="2:3" x14ac:dyDescent="0.25">
      <c r="B51" s="10" t="s">
        <v>12</v>
      </c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0" t="s">
        <v>11</v>
      </c>
      <c r="C54" s="1"/>
    </row>
    <row r="55" spans="2:3" x14ac:dyDescent="0.25">
      <c r="B55" s="1"/>
      <c r="C55" s="1"/>
    </row>
    <row r="56" spans="2:3" x14ac:dyDescent="0.25">
      <c r="B56" s="10" t="s">
        <v>97</v>
      </c>
      <c r="C56" s="1"/>
    </row>
    <row r="57" spans="2:3" x14ac:dyDescent="0.25">
      <c r="B57" s="1"/>
      <c r="C57" s="1"/>
    </row>
  </sheetData>
  <sheetProtection algorithmName="SHA-512" hashValue="OsY+AciHkQDlVGo8GczE0z6FrRCxMSpyRO5hFFW+AP6YzAyhCrtSXe8w0HVag4gQkrwZvavkO+PUlPHKspQAzw==" saltValue="O5YIqCxsMabmN0TK9Br8mw==" spinCount="100000" sheet="1" selectLockedCells="1"/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E0355-A663-4074-990C-D903FED19A8B}">
  <dimension ref="B2:E57"/>
  <sheetViews>
    <sheetView view="pageBreakPreview" zoomScaleNormal="100" zoomScaleSheetLayoutView="100" workbookViewId="0">
      <selection activeCell="C46" sqref="C46"/>
    </sheetView>
  </sheetViews>
  <sheetFormatPr defaultRowHeight="15" x14ac:dyDescent="0.25"/>
  <cols>
    <col min="1" max="1" width="9.140625" style="10"/>
    <col min="2" max="2" width="45.570312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x14ac:dyDescent="0.25">
      <c r="E2" s="11" t="s">
        <v>28</v>
      </c>
    </row>
    <row r="3" spans="2:5" ht="15.75" thickBot="1" x14ac:dyDescent="0.3"/>
    <row r="4" spans="2:5" ht="44.25" customHeight="1" x14ac:dyDescent="0.25">
      <c r="B4" s="2" t="s">
        <v>13</v>
      </c>
      <c r="C4" s="3" t="s">
        <v>23</v>
      </c>
    </row>
    <row r="5" spans="2:5" ht="30.75" customHeight="1" x14ac:dyDescent="0.25">
      <c r="B5" s="4" t="s">
        <v>38</v>
      </c>
      <c r="C5" s="5">
        <v>10000</v>
      </c>
    </row>
    <row r="6" spans="2:5" ht="31.5" customHeight="1" x14ac:dyDescent="0.25">
      <c r="B6" s="6" t="s">
        <v>14</v>
      </c>
      <c r="C6" s="39"/>
    </row>
    <row r="7" spans="2:5" ht="16.5" customHeight="1" x14ac:dyDescent="0.25">
      <c r="B7" s="6" t="s">
        <v>30</v>
      </c>
      <c r="C7" s="7" t="s">
        <v>53</v>
      </c>
    </row>
    <row r="8" spans="2:5" ht="15.75" thickBot="1" x14ac:dyDescent="0.3">
      <c r="B8" s="9" t="s">
        <v>1</v>
      </c>
      <c r="C8" s="8"/>
    </row>
    <row r="9" spans="2:5" x14ac:dyDescent="0.25">
      <c r="B9" s="12"/>
      <c r="C9" s="13"/>
    </row>
    <row r="10" spans="2:5" s="12" customFormat="1" ht="15.75" thickBot="1" x14ac:dyDescent="0.3"/>
    <row r="11" spans="2:5" ht="30" x14ac:dyDescent="0.25">
      <c r="B11" s="2" t="s">
        <v>13</v>
      </c>
      <c r="C11" s="3" t="s">
        <v>23</v>
      </c>
    </row>
    <row r="12" spans="2:5" ht="30.75" customHeight="1" x14ac:dyDescent="0.25">
      <c r="B12" s="6" t="s">
        <v>31</v>
      </c>
      <c r="C12" s="5">
        <v>10000</v>
      </c>
      <c r="D12" s="14"/>
    </row>
    <row r="13" spans="2:5" ht="31.5" customHeight="1" x14ac:dyDescent="0.25">
      <c r="B13" s="6" t="s">
        <v>78</v>
      </c>
      <c r="C13" s="39"/>
      <c r="D13" s="13"/>
    </row>
    <row r="14" spans="2:5" ht="27.75" customHeight="1" x14ac:dyDescent="0.25">
      <c r="B14" s="6" t="s">
        <v>15</v>
      </c>
      <c r="C14" s="7" t="s">
        <v>54</v>
      </c>
      <c r="D14" s="13"/>
    </row>
    <row r="15" spans="2:5" ht="15.75" thickBot="1" x14ac:dyDescent="0.3">
      <c r="B15" s="19" t="s">
        <v>2</v>
      </c>
      <c r="C15" s="20"/>
      <c r="D15" s="13"/>
    </row>
    <row r="16" spans="2:5" ht="31.5" customHeight="1" x14ac:dyDescent="0.25">
      <c r="B16" s="15" t="s">
        <v>32</v>
      </c>
      <c r="C16" s="16">
        <v>10000</v>
      </c>
      <c r="D16" s="14"/>
    </row>
    <row r="17" spans="2:3" ht="29.25" customHeight="1" x14ac:dyDescent="0.25">
      <c r="B17" s="6" t="s">
        <v>71</v>
      </c>
      <c r="C17" s="39"/>
    </row>
    <row r="18" spans="2:3" ht="15.75" customHeight="1" x14ac:dyDescent="0.25">
      <c r="B18" s="6" t="s">
        <v>16</v>
      </c>
      <c r="C18" s="17" t="s">
        <v>55</v>
      </c>
    </row>
    <row r="19" spans="2:3" ht="15.75" thickBot="1" x14ac:dyDescent="0.3">
      <c r="B19" s="9" t="s">
        <v>3</v>
      </c>
      <c r="C19" s="18"/>
    </row>
    <row r="21" spans="2:3" ht="15.75" thickBot="1" x14ac:dyDescent="0.3"/>
    <row r="22" spans="2:3" ht="30" x14ac:dyDescent="0.25">
      <c r="B22" s="2" t="s">
        <v>19</v>
      </c>
      <c r="C22" s="3" t="s">
        <v>23</v>
      </c>
    </row>
    <row r="23" spans="2:3" x14ac:dyDescent="0.25">
      <c r="B23" s="4" t="s">
        <v>39</v>
      </c>
      <c r="C23" s="5">
        <v>10000</v>
      </c>
    </row>
    <row r="24" spans="2:3" ht="30" x14ac:dyDescent="0.25">
      <c r="B24" s="6" t="s">
        <v>79</v>
      </c>
      <c r="C24" s="39"/>
    </row>
    <row r="25" spans="2:3" ht="30" customHeight="1" x14ac:dyDescent="0.25">
      <c r="B25" s="6" t="s">
        <v>62</v>
      </c>
      <c r="C25" s="17" t="s">
        <v>105</v>
      </c>
    </row>
    <row r="26" spans="2:3" ht="15.75" thickBot="1" x14ac:dyDescent="0.3">
      <c r="B26" s="19" t="s">
        <v>86</v>
      </c>
      <c r="C26" s="20"/>
    </row>
    <row r="27" spans="2:3" x14ac:dyDescent="0.25">
      <c r="B27" s="15" t="s">
        <v>34</v>
      </c>
      <c r="C27" s="16">
        <v>10000</v>
      </c>
    </row>
    <row r="28" spans="2:3" ht="30" x14ac:dyDescent="0.25">
      <c r="B28" s="6" t="s">
        <v>77</v>
      </c>
      <c r="C28" s="39"/>
    </row>
    <row r="29" spans="2:3" ht="30" x14ac:dyDescent="0.25">
      <c r="B29" s="6" t="s">
        <v>59</v>
      </c>
      <c r="C29" s="17" t="s">
        <v>106</v>
      </c>
    </row>
    <row r="30" spans="2:3" ht="15.75" thickBot="1" x14ac:dyDescent="0.3">
      <c r="B30" s="9" t="s">
        <v>87</v>
      </c>
      <c r="C30" s="8"/>
    </row>
    <row r="32" spans="2:3" ht="15.75" thickBot="1" x14ac:dyDescent="0.3"/>
    <row r="33" spans="2:3" ht="30" x14ac:dyDescent="0.25">
      <c r="B33" s="2" t="s">
        <v>17</v>
      </c>
      <c r="C33" s="3" t="s">
        <v>23</v>
      </c>
    </row>
    <row r="34" spans="2:3" x14ac:dyDescent="0.25">
      <c r="B34" s="4" t="s">
        <v>35</v>
      </c>
      <c r="C34" s="5">
        <v>10000</v>
      </c>
    </row>
    <row r="35" spans="2:3" ht="31.5" customHeight="1" x14ac:dyDescent="0.25">
      <c r="B35" s="6" t="s">
        <v>72</v>
      </c>
      <c r="C35" s="39"/>
    </row>
    <row r="36" spans="2:3" ht="31.5" customHeight="1" x14ac:dyDescent="0.25">
      <c r="B36" s="6" t="s">
        <v>18</v>
      </c>
      <c r="C36" s="38" t="s">
        <v>101</v>
      </c>
    </row>
    <row r="37" spans="2:3" ht="15.75" thickBot="1" x14ac:dyDescent="0.3">
      <c r="B37" s="9" t="s">
        <v>88</v>
      </c>
      <c r="C37" s="8"/>
    </row>
    <row r="39" spans="2:3" ht="15.75" thickBot="1" x14ac:dyDescent="0.3"/>
    <row r="40" spans="2:3" ht="30" x14ac:dyDescent="0.25">
      <c r="B40" s="2" t="s">
        <v>20</v>
      </c>
      <c r="C40" s="3" t="s">
        <v>23</v>
      </c>
    </row>
    <row r="41" spans="2:3" x14ac:dyDescent="0.25">
      <c r="B41" s="4" t="s">
        <v>44</v>
      </c>
      <c r="C41" s="5">
        <v>10000</v>
      </c>
    </row>
    <row r="42" spans="2:3" ht="30.75" customHeight="1" x14ac:dyDescent="0.25">
      <c r="B42" s="6" t="s">
        <v>73</v>
      </c>
      <c r="C42" s="39"/>
    </row>
    <row r="43" spans="2:3" ht="15.75" customHeight="1" x14ac:dyDescent="0.25">
      <c r="B43" s="6" t="s">
        <v>21</v>
      </c>
      <c r="C43" s="7" t="s">
        <v>56</v>
      </c>
    </row>
    <row r="44" spans="2:3" ht="15.75" customHeight="1" thickBot="1" x14ac:dyDescent="0.3">
      <c r="B44" s="19" t="s">
        <v>89</v>
      </c>
      <c r="C44" s="20"/>
    </row>
    <row r="45" spans="2:3" x14ac:dyDescent="0.25">
      <c r="B45" s="15" t="s">
        <v>37</v>
      </c>
      <c r="C45" s="16">
        <v>10000</v>
      </c>
    </row>
    <row r="46" spans="2:3" ht="28.5" customHeight="1" x14ac:dyDescent="0.25">
      <c r="B46" s="6" t="s">
        <v>74</v>
      </c>
      <c r="C46" s="39"/>
    </row>
    <row r="47" spans="2:3" ht="16.5" customHeight="1" x14ac:dyDescent="0.25">
      <c r="B47" s="6" t="s">
        <v>22</v>
      </c>
      <c r="C47" s="7" t="s">
        <v>52</v>
      </c>
    </row>
    <row r="48" spans="2:3" ht="15.75" thickBot="1" x14ac:dyDescent="0.3">
      <c r="B48" s="9" t="s">
        <v>90</v>
      </c>
      <c r="C48" s="8"/>
    </row>
    <row r="51" spans="2:3" x14ac:dyDescent="0.25">
      <c r="B51" s="10" t="s">
        <v>12</v>
      </c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0" t="s">
        <v>11</v>
      </c>
      <c r="C54" s="1"/>
    </row>
    <row r="55" spans="2:3" x14ac:dyDescent="0.25">
      <c r="B55" s="1"/>
      <c r="C55" s="1"/>
    </row>
    <row r="56" spans="2:3" x14ac:dyDescent="0.25">
      <c r="B56" s="10" t="s">
        <v>97</v>
      </c>
      <c r="C56" s="1"/>
    </row>
    <row r="57" spans="2:3" x14ac:dyDescent="0.25">
      <c r="B57" s="1"/>
      <c r="C57" s="1"/>
    </row>
  </sheetData>
  <sheetProtection algorithmName="SHA-512" hashValue="tJ5Dh4Eq/xg1kPjvh0BJrGqjJB6RYiAWy3ifEmbIlTXa4X+7ex8FJ0Q6qZVSm4EZrFDZ6UuhEXKs2cXxzoWzAw==" saltValue="wxFVUuGDP646N4+BWdxYvg==" spinCount="100000" sheet="1" selectLockedCells="1"/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C12AB-7396-4D23-B5B6-5561D8F08444}">
  <dimension ref="B2:E57"/>
  <sheetViews>
    <sheetView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9.140625" style="10"/>
    <col min="2" max="2" width="45.570312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x14ac:dyDescent="0.25">
      <c r="E2" s="11" t="s">
        <v>27</v>
      </c>
    </row>
    <row r="3" spans="2:5" ht="15.75" thickBot="1" x14ac:dyDescent="0.3"/>
    <row r="4" spans="2:5" ht="44.25" customHeight="1" x14ac:dyDescent="0.25">
      <c r="B4" s="2" t="s">
        <v>13</v>
      </c>
      <c r="C4" s="3" t="s">
        <v>23</v>
      </c>
    </row>
    <row r="5" spans="2:5" ht="30.75" customHeight="1" x14ac:dyDescent="0.25">
      <c r="B5" s="4" t="s">
        <v>38</v>
      </c>
      <c r="C5" s="5">
        <v>10000</v>
      </c>
    </row>
    <row r="6" spans="2:5" ht="31.5" customHeight="1" x14ac:dyDescent="0.25">
      <c r="B6" s="6" t="s">
        <v>70</v>
      </c>
      <c r="C6" s="39"/>
    </row>
    <row r="7" spans="2:5" ht="30" customHeight="1" x14ac:dyDescent="0.25">
      <c r="B7" s="6" t="s">
        <v>14</v>
      </c>
      <c r="C7" s="7" t="s">
        <v>46</v>
      </c>
    </row>
    <row r="8" spans="2:5" ht="15.75" thickBot="1" x14ac:dyDescent="0.3">
      <c r="B8" s="9" t="s">
        <v>1</v>
      </c>
      <c r="C8" s="8"/>
    </row>
    <row r="9" spans="2:5" x14ac:dyDescent="0.25">
      <c r="B9" s="12"/>
      <c r="C9" s="13"/>
    </row>
    <row r="10" spans="2:5" s="12" customFormat="1" ht="15.75" thickBot="1" x14ac:dyDescent="0.3"/>
    <row r="11" spans="2:5" ht="30" x14ac:dyDescent="0.25">
      <c r="B11" s="2" t="s">
        <v>13</v>
      </c>
      <c r="C11" s="3" t="s">
        <v>23</v>
      </c>
    </row>
    <row r="12" spans="2:5" ht="30.75" customHeight="1" x14ac:dyDescent="0.25">
      <c r="B12" s="6" t="s">
        <v>31</v>
      </c>
      <c r="C12" s="5">
        <v>10000</v>
      </c>
      <c r="D12" s="14"/>
    </row>
    <row r="13" spans="2:5" ht="31.5" customHeight="1" x14ac:dyDescent="0.25">
      <c r="B13" s="6" t="s">
        <v>78</v>
      </c>
      <c r="C13" s="39"/>
      <c r="D13" s="13"/>
    </row>
    <row r="14" spans="2:5" ht="33" customHeight="1" x14ac:dyDescent="0.25">
      <c r="B14" s="6" t="s">
        <v>15</v>
      </c>
      <c r="C14" s="7" t="s">
        <v>57</v>
      </c>
      <c r="D14" s="13"/>
    </row>
    <row r="15" spans="2:5" ht="15.75" thickBot="1" x14ac:dyDescent="0.3">
      <c r="B15" s="9" t="s">
        <v>2</v>
      </c>
      <c r="C15" s="8"/>
      <c r="D15" s="13"/>
    </row>
    <row r="16" spans="2:5" ht="31.5" customHeight="1" x14ac:dyDescent="0.25">
      <c r="B16" s="21" t="s">
        <v>32</v>
      </c>
      <c r="C16" s="22">
        <v>10000</v>
      </c>
      <c r="D16" s="14"/>
    </row>
    <row r="17" spans="2:3" ht="29.25" customHeight="1" x14ac:dyDescent="0.25">
      <c r="B17" s="6" t="s">
        <v>71</v>
      </c>
      <c r="C17" s="39"/>
    </row>
    <row r="18" spans="2:3" ht="18.75" customHeight="1" x14ac:dyDescent="0.25">
      <c r="B18" s="6" t="s">
        <v>16</v>
      </c>
      <c r="C18" s="17" t="s">
        <v>47</v>
      </c>
    </row>
    <row r="19" spans="2:3" ht="15.75" thickBot="1" x14ac:dyDescent="0.3">
      <c r="B19" s="9" t="s">
        <v>3</v>
      </c>
      <c r="C19" s="18"/>
    </row>
    <row r="21" spans="2:3" ht="15.75" thickBot="1" x14ac:dyDescent="0.3"/>
    <row r="22" spans="2:3" ht="30" x14ac:dyDescent="0.25">
      <c r="B22" s="2" t="s">
        <v>19</v>
      </c>
      <c r="C22" s="3" t="s">
        <v>23</v>
      </c>
    </row>
    <row r="23" spans="2:3" x14ac:dyDescent="0.25">
      <c r="B23" s="4" t="s">
        <v>39</v>
      </c>
      <c r="C23" s="5">
        <v>10000</v>
      </c>
    </row>
    <row r="24" spans="2:3" ht="30" x14ac:dyDescent="0.25">
      <c r="B24" s="6" t="s">
        <v>80</v>
      </c>
      <c r="C24" s="39"/>
    </row>
    <row r="25" spans="2:3" ht="35.25" customHeight="1" x14ac:dyDescent="0.25">
      <c r="B25" s="6" t="s">
        <v>58</v>
      </c>
      <c r="C25" s="17" t="s">
        <v>107</v>
      </c>
    </row>
    <row r="26" spans="2:3" ht="15.75" thickBot="1" x14ac:dyDescent="0.3">
      <c r="B26" s="9" t="s">
        <v>86</v>
      </c>
      <c r="C26" s="8"/>
    </row>
    <row r="27" spans="2:3" x14ac:dyDescent="0.25">
      <c r="B27" s="21" t="s">
        <v>41</v>
      </c>
      <c r="C27" s="22">
        <v>10000</v>
      </c>
    </row>
    <row r="28" spans="2:3" ht="30" x14ac:dyDescent="0.25">
      <c r="B28" s="6" t="s">
        <v>77</v>
      </c>
      <c r="C28" s="39"/>
    </row>
    <row r="29" spans="2:3" ht="30.75" customHeight="1" x14ac:dyDescent="0.25">
      <c r="B29" s="6" t="s">
        <v>59</v>
      </c>
      <c r="C29" s="17" t="s">
        <v>108</v>
      </c>
    </row>
    <row r="30" spans="2:3" ht="15.75" thickBot="1" x14ac:dyDescent="0.3">
      <c r="B30" s="9" t="s">
        <v>87</v>
      </c>
      <c r="C30" s="8"/>
    </row>
    <row r="32" spans="2:3" ht="15.75" thickBot="1" x14ac:dyDescent="0.3"/>
    <row r="33" spans="2:3" ht="30" x14ac:dyDescent="0.25">
      <c r="B33" s="2" t="s">
        <v>17</v>
      </c>
      <c r="C33" s="3" t="s">
        <v>23</v>
      </c>
    </row>
    <row r="34" spans="2:3" x14ac:dyDescent="0.25">
      <c r="B34" s="4" t="s">
        <v>35</v>
      </c>
      <c r="C34" s="5">
        <v>10000</v>
      </c>
    </row>
    <row r="35" spans="2:3" ht="31.5" customHeight="1" x14ac:dyDescent="0.25">
      <c r="B35" s="6" t="s">
        <v>72</v>
      </c>
      <c r="C35" s="39"/>
    </row>
    <row r="36" spans="2:3" ht="18" customHeight="1" x14ac:dyDescent="0.25">
      <c r="B36" s="6" t="s">
        <v>18</v>
      </c>
      <c r="C36" s="38" t="s">
        <v>101</v>
      </c>
    </row>
    <row r="37" spans="2:3" ht="15.75" thickBot="1" x14ac:dyDescent="0.3">
      <c r="B37" s="9" t="s">
        <v>88</v>
      </c>
      <c r="C37" s="8"/>
    </row>
    <row r="39" spans="2:3" ht="15.75" thickBot="1" x14ac:dyDescent="0.3"/>
    <row r="40" spans="2:3" ht="30" x14ac:dyDescent="0.25">
      <c r="B40" s="2" t="s">
        <v>20</v>
      </c>
      <c r="C40" s="3" t="s">
        <v>23</v>
      </c>
    </row>
    <row r="41" spans="2:3" x14ac:dyDescent="0.25">
      <c r="B41" s="4" t="s">
        <v>44</v>
      </c>
      <c r="C41" s="5">
        <v>10000</v>
      </c>
    </row>
    <row r="42" spans="2:3" ht="30.75" customHeight="1" x14ac:dyDescent="0.25">
      <c r="B42" s="6" t="s">
        <v>73</v>
      </c>
      <c r="C42" s="39"/>
    </row>
    <row r="43" spans="2:3" ht="18.75" customHeight="1" x14ac:dyDescent="0.25">
      <c r="B43" s="6" t="s">
        <v>21</v>
      </c>
      <c r="C43" s="7" t="s">
        <v>56</v>
      </c>
    </row>
    <row r="44" spans="2:3" ht="15.75" customHeight="1" thickBot="1" x14ac:dyDescent="0.3">
      <c r="B44" s="9" t="s">
        <v>89</v>
      </c>
      <c r="C44" s="8"/>
    </row>
    <row r="45" spans="2:3" x14ac:dyDescent="0.25">
      <c r="B45" s="15" t="s">
        <v>37</v>
      </c>
      <c r="C45" s="16">
        <v>10000</v>
      </c>
    </row>
    <row r="46" spans="2:3" ht="28.5" customHeight="1" x14ac:dyDescent="0.25">
      <c r="B46" s="6" t="s">
        <v>74</v>
      </c>
      <c r="C46" s="39"/>
    </row>
    <row r="47" spans="2:3" ht="18" customHeight="1" x14ac:dyDescent="0.25">
      <c r="B47" s="6" t="s">
        <v>22</v>
      </c>
      <c r="C47" s="7" t="s">
        <v>60</v>
      </c>
    </row>
    <row r="48" spans="2:3" ht="15.75" thickBot="1" x14ac:dyDescent="0.3">
      <c r="B48" s="9" t="s">
        <v>90</v>
      </c>
      <c r="C48" s="8"/>
    </row>
    <row r="51" spans="2:3" x14ac:dyDescent="0.25">
      <c r="B51" s="10" t="s">
        <v>12</v>
      </c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0" t="s">
        <v>11</v>
      </c>
      <c r="C54" s="1"/>
    </row>
    <row r="55" spans="2:3" x14ac:dyDescent="0.25">
      <c r="B55" s="1"/>
      <c r="C55" s="1"/>
    </row>
    <row r="56" spans="2:3" x14ac:dyDescent="0.25">
      <c r="B56" s="10" t="s">
        <v>97</v>
      </c>
      <c r="C56" s="1"/>
    </row>
    <row r="57" spans="2:3" x14ac:dyDescent="0.25">
      <c r="B57" s="1"/>
      <c r="C57" s="1"/>
    </row>
  </sheetData>
  <sheetProtection algorithmName="SHA-512" hashValue="NryrzhM6yir61DDqiDulwL0LCQkktJQ5nf8DtyTY2gMVH4/Lg7mHq2aGSiOl4rHkRgaLL7jIIYlckkWWDT/ZFA==" saltValue="mXIq4NeiaqsPCppJsyHumw==" spinCount="100000" sheet="1" selectLockedCells="1"/>
  <pageMargins left="0.7" right="0.7" top="0.75" bottom="0.75" header="0.3" footer="0.3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F1A05-AE0C-4CE4-8E90-62E5DEF6B42C}">
  <dimension ref="B2:E57"/>
  <sheetViews>
    <sheetView view="pageBreakPreview" topLeftCell="A28" zoomScaleNormal="100" zoomScaleSheetLayoutView="100" workbookViewId="0">
      <selection activeCell="C42" sqref="C42"/>
    </sheetView>
  </sheetViews>
  <sheetFormatPr defaultRowHeight="15" x14ac:dyDescent="0.25"/>
  <cols>
    <col min="1" max="1" width="9.140625" style="10"/>
    <col min="2" max="2" width="45.570312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x14ac:dyDescent="0.25">
      <c r="E2" s="11" t="s">
        <v>26</v>
      </c>
    </row>
    <row r="3" spans="2:5" ht="15.75" thickBot="1" x14ac:dyDescent="0.3"/>
    <row r="4" spans="2:5" ht="44.25" customHeight="1" x14ac:dyDescent="0.25">
      <c r="B4" s="2" t="s">
        <v>13</v>
      </c>
      <c r="C4" s="3" t="s">
        <v>23</v>
      </c>
    </row>
    <row r="5" spans="2:5" ht="30.75" customHeight="1" x14ac:dyDescent="0.25">
      <c r="B5" s="4" t="s">
        <v>38</v>
      </c>
      <c r="C5" s="5">
        <v>10000</v>
      </c>
    </row>
    <row r="6" spans="2:5" ht="31.5" customHeight="1" x14ac:dyDescent="0.25">
      <c r="B6" s="6" t="s">
        <v>81</v>
      </c>
      <c r="C6" s="39"/>
    </row>
    <row r="7" spans="2:5" ht="17.25" customHeight="1" x14ac:dyDescent="0.25">
      <c r="B7" s="6" t="s">
        <v>14</v>
      </c>
      <c r="C7" s="7" t="s">
        <v>50</v>
      </c>
    </row>
    <row r="8" spans="2:5" ht="15.75" thickBot="1" x14ac:dyDescent="0.3">
      <c r="B8" s="9" t="s">
        <v>1</v>
      </c>
      <c r="C8" s="8"/>
    </row>
    <row r="9" spans="2:5" x14ac:dyDescent="0.25">
      <c r="B9" s="12"/>
      <c r="C9" s="13"/>
    </row>
    <row r="10" spans="2:5" s="12" customFormat="1" ht="15.75" thickBot="1" x14ac:dyDescent="0.3"/>
    <row r="11" spans="2:5" ht="30" x14ac:dyDescent="0.25">
      <c r="B11" s="2" t="s">
        <v>13</v>
      </c>
      <c r="C11" s="3" t="s">
        <v>23</v>
      </c>
    </row>
    <row r="12" spans="2:5" ht="30.75" customHeight="1" x14ac:dyDescent="0.25">
      <c r="B12" s="6" t="s">
        <v>43</v>
      </c>
      <c r="C12" s="5">
        <v>10000</v>
      </c>
      <c r="D12" s="14"/>
    </row>
    <row r="13" spans="2:5" ht="31.5" customHeight="1" x14ac:dyDescent="0.25">
      <c r="B13" s="6" t="s">
        <v>78</v>
      </c>
      <c r="C13" s="39"/>
      <c r="D13" s="13"/>
    </row>
    <row r="14" spans="2:5" ht="33" customHeight="1" x14ac:dyDescent="0.25">
      <c r="B14" s="6" t="s">
        <v>15</v>
      </c>
      <c r="C14" s="7" t="s">
        <v>61</v>
      </c>
      <c r="D14" s="13"/>
    </row>
    <row r="15" spans="2:5" ht="15.75" thickBot="1" x14ac:dyDescent="0.3">
      <c r="B15" s="9" t="s">
        <v>2</v>
      </c>
      <c r="C15" s="8"/>
      <c r="D15" s="13"/>
    </row>
    <row r="16" spans="2:5" ht="31.5" customHeight="1" x14ac:dyDescent="0.25">
      <c r="B16" s="15" t="s">
        <v>32</v>
      </c>
      <c r="C16" s="16">
        <v>10000</v>
      </c>
      <c r="D16" s="14"/>
    </row>
    <row r="17" spans="2:3" ht="29.25" customHeight="1" x14ac:dyDescent="0.25">
      <c r="B17" s="6" t="s">
        <v>71</v>
      </c>
      <c r="C17" s="39"/>
    </row>
    <row r="18" spans="2:3" ht="18.75" customHeight="1" x14ac:dyDescent="0.25">
      <c r="B18" s="6" t="s">
        <v>16</v>
      </c>
      <c r="C18" s="17" t="s">
        <v>47</v>
      </c>
    </row>
    <row r="19" spans="2:3" ht="15.75" thickBot="1" x14ac:dyDescent="0.3">
      <c r="B19" s="9" t="s">
        <v>3</v>
      </c>
      <c r="C19" s="18"/>
    </row>
    <row r="21" spans="2:3" ht="15.75" thickBot="1" x14ac:dyDescent="0.3"/>
    <row r="22" spans="2:3" ht="30" x14ac:dyDescent="0.25">
      <c r="B22" s="2" t="s">
        <v>19</v>
      </c>
      <c r="C22" s="3" t="s">
        <v>23</v>
      </c>
    </row>
    <row r="23" spans="2:3" x14ac:dyDescent="0.25">
      <c r="B23" s="4" t="s">
        <v>42</v>
      </c>
      <c r="C23" s="5">
        <v>10000</v>
      </c>
    </row>
    <row r="24" spans="2:3" ht="30" x14ac:dyDescent="0.25">
      <c r="B24" s="6" t="s">
        <v>82</v>
      </c>
      <c r="C24" s="39"/>
    </row>
    <row r="25" spans="2:3" ht="30" x14ac:dyDescent="0.25">
      <c r="B25" s="6" t="s">
        <v>62</v>
      </c>
      <c r="C25" s="17" t="s">
        <v>109</v>
      </c>
    </row>
    <row r="26" spans="2:3" ht="15.75" thickBot="1" x14ac:dyDescent="0.3">
      <c r="B26" s="9" t="s">
        <v>86</v>
      </c>
      <c r="C26" s="8"/>
    </row>
    <row r="27" spans="2:3" x14ac:dyDescent="0.25">
      <c r="B27" s="15" t="s">
        <v>41</v>
      </c>
      <c r="C27" s="16">
        <v>10000</v>
      </c>
    </row>
    <row r="28" spans="2:3" ht="30" x14ac:dyDescent="0.25">
      <c r="B28" s="6" t="s">
        <v>83</v>
      </c>
      <c r="C28" s="39"/>
    </row>
    <row r="29" spans="2:3" ht="30" x14ac:dyDescent="0.25">
      <c r="B29" s="6" t="s">
        <v>59</v>
      </c>
      <c r="C29" s="17" t="s">
        <v>110</v>
      </c>
    </row>
    <row r="30" spans="2:3" ht="15.75" thickBot="1" x14ac:dyDescent="0.3">
      <c r="B30" s="9" t="s">
        <v>87</v>
      </c>
      <c r="C30" s="8"/>
    </row>
    <row r="32" spans="2:3" ht="15.75" thickBot="1" x14ac:dyDescent="0.3"/>
    <row r="33" spans="2:3" ht="30" x14ac:dyDescent="0.25">
      <c r="B33" s="2" t="s">
        <v>17</v>
      </c>
      <c r="C33" s="3" t="s">
        <v>23</v>
      </c>
    </row>
    <row r="34" spans="2:3" x14ac:dyDescent="0.25">
      <c r="B34" s="4" t="s">
        <v>35</v>
      </c>
      <c r="C34" s="5">
        <v>10000</v>
      </c>
    </row>
    <row r="35" spans="2:3" ht="31.5" customHeight="1" x14ac:dyDescent="0.25">
      <c r="B35" s="6" t="s">
        <v>67</v>
      </c>
      <c r="C35" s="39"/>
    </row>
    <row r="36" spans="2:3" ht="34.5" customHeight="1" x14ac:dyDescent="0.25">
      <c r="B36" s="6" t="s">
        <v>18</v>
      </c>
      <c r="C36" s="38" t="s">
        <v>101</v>
      </c>
    </row>
    <row r="37" spans="2:3" ht="15.75" thickBot="1" x14ac:dyDescent="0.3">
      <c r="B37" s="9" t="s">
        <v>88</v>
      </c>
      <c r="C37" s="8"/>
    </row>
    <row r="39" spans="2:3" ht="15.75" thickBot="1" x14ac:dyDescent="0.3"/>
    <row r="40" spans="2:3" ht="30" x14ac:dyDescent="0.25">
      <c r="B40" s="2" t="s">
        <v>20</v>
      </c>
      <c r="C40" s="3" t="s">
        <v>23</v>
      </c>
    </row>
    <row r="41" spans="2:3" x14ac:dyDescent="0.25">
      <c r="B41" s="4" t="s">
        <v>36</v>
      </c>
      <c r="C41" s="5">
        <v>10000</v>
      </c>
    </row>
    <row r="42" spans="2:3" ht="30.75" customHeight="1" x14ac:dyDescent="0.25">
      <c r="B42" s="6" t="s">
        <v>69</v>
      </c>
      <c r="C42" s="39"/>
    </row>
    <row r="43" spans="2:3" ht="18" customHeight="1" x14ac:dyDescent="0.25">
      <c r="B43" s="6" t="s">
        <v>21</v>
      </c>
      <c r="C43" s="7" t="s">
        <v>56</v>
      </c>
    </row>
    <row r="44" spans="2:3" ht="15.75" customHeight="1" thickBot="1" x14ac:dyDescent="0.3">
      <c r="B44" s="9" t="s">
        <v>89</v>
      </c>
      <c r="C44" s="8"/>
    </row>
    <row r="45" spans="2:3" x14ac:dyDescent="0.25">
      <c r="B45" s="15" t="s">
        <v>40</v>
      </c>
      <c r="C45" s="16">
        <v>10000</v>
      </c>
    </row>
    <row r="46" spans="2:3" ht="28.5" customHeight="1" x14ac:dyDescent="0.25">
      <c r="B46" s="6" t="s">
        <v>68</v>
      </c>
      <c r="C46" s="39"/>
    </row>
    <row r="47" spans="2:3" ht="18" customHeight="1" x14ac:dyDescent="0.25">
      <c r="B47" s="6" t="s">
        <v>22</v>
      </c>
      <c r="C47" s="7" t="s">
        <v>48</v>
      </c>
    </row>
    <row r="48" spans="2:3" ht="15.75" thickBot="1" x14ac:dyDescent="0.3">
      <c r="B48" s="9" t="s">
        <v>90</v>
      </c>
      <c r="C48" s="8"/>
    </row>
    <row r="51" spans="2:3" x14ac:dyDescent="0.25">
      <c r="B51" s="10" t="s">
        <v>12</v>
      </c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0" t="s">
        <v>11</v>
      </c>
      <c r="C54" s="1"/>
    </row>
    <row r="55" spans="2:3" x14ac:dyDescent="0.25">
      <c r="B55" s="1"/>
      <c r="C55" s="1"/>
    </row>
    <row r="56" spans="2:3" x14ac:dyDescent="0.25">
      <c r="B56" s="10" t="s">
        <v>97</v>
      </c>
      <c r="C56" s="1"/>
    </row>
    <row r="57" spans="2:3" x14ac:dyDescent="0.25">
      <c r="B57" s="1"/>
      <c r="C57" s="1"/>
    </row>
  </sheetData>
  <sheetProtection algorithmName="SHA-512" hashValue="s1JOLzSfWlXxUcdhKMdZET5JYejIK441BJXCyZeuFhqJ01GNr7gukxjS3f6qf6/sjUOLQW3voqwuw7X75xiK0Q==" saltValue="MwjXCh8O/SWVWrxzxoXCtQ==" spinCount="100000" sheet="1" selectLockedCells="1"/>
  <pageMargins left="0.7" right="0.7" top="0.75" bottom="0.75" header="0.3" footer="0.3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C9CA2-91CC-46BB-A558-1DCB71F09BCF}">
  <dimension ref="B2:E57"/>
  <sheetViews>
    <sheetView view="pageBreakPreview" topLeftCell="A28" zoomScaleNormal="100" zoomScaleSheetLayoutView="100" workbookViewId="0">
      <selection activeCell="C17" sqref="C17"/>
    </sheetView>
  </sheetViews>
  <sheetFormatPr defaultRowHeight="15" x14ac:dyDescent="0.25"/>
  <cols>
    <col min="1" max="1" width="9.140625" style="10"/>
    <col min="2" max="2" width="45.570312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x14ac:dyDescent="0.25">
      <c r="E2" s="11" t="s">
        <v>25</v>
      </c>
    </row>
    <row r="4" spans="2:5" ht="44.25" customHeight="1" x14ac:dyDescent="0.25">
      <c r="B4" s="24"/>
      <c r="C4" s="25"/>
    </row>
    <row r="5" spans="2:5" ht="30.75" customHeight="1" x14ac:dyDescent="0.25">
      <c r="B5" s="12"/>
      <c r="C5" s="26"/>
    </row>
    <row r="6" spans="2:5" ht="31.5" customHeight="1" x14ac:dyDescent="0.25">
      <c r="B6" s="27"/>
      <c r="C6" s="12"/>
    </row>
    <row r="7" spans="2:5" ht="16.5" customHeight="1" x14ac:dyDescent="0.25">
      <c r="B7" s="27"/>
      <c r="C7" s="12"/>
    </row>
    <row r="8" spans="2:5" x14ac:dyDescent="0.25">
      <c r="B8" s="12"/>
      <c r="C8" s="12"/>
    </row>
    <row r="9" spans="2:5" x14ac:dyDescent="0.25">
      <c r="B9" s="12"/>
      <c r="C9" s="13"/>
    </row>
    <row r="10" spans="2:5" s="12" customFormat="1" ht="15.75" thickBot="1" x14ac:dyDescent="0.3"/>
    <row r="11" spans="2:5" ht="30" x14ac:dyDescent="0.25">
      <c r="B11" s="2" t="s">
        <v>13</v>
      </c>
      <c r="C11" s="3" t="s">
        <v>23</v>
      </c>
    </row>
    <row r="12" spans="2:5" ht="30.75" customHeight="1" x14ac:dyDescent="0.25">
      <c r="B12" s="6" t="s">
        <v>31</v>
      </c>
      <c r="C12" s="5">
        <v>10000</v>
      </c>
      <c r="D12" s="14"/>
    </row>
    <row r="13" spans="2:5" ht="31.5" customHeight="1" x14ac:dyDescent="0.25">
      <c r="B13" s="6" t="s">
        <v>78</v>
      </c>
      <c r="C13" s="39"/>
      <c r="D13" s="13"/>
    </row>
    <row r="14" spans="2:5" ht="32.25" customHeight="1" x14ac:dyDescent="0.25">
      <c r="B14" s="6" t="s">
        <v>15</v>
      </c>
      <c r="C14" s="7" t="s">
        <v>47</v>
      </c>
      <c r="D14" s="13"/>
    </row>
    <row r="15" spans="2:5" ht="15.75" thickBot="1" x14ac:dyDescent="0.3">
      <c r="B15" s="9" t="s">
        <v>2</v>
      </c>
      <c r="C15" s="8"/>
      <c r="D15" s="13"/>
    </row>
    <row r="16" spans="2:5" ht="31.5" customHeight="1" x14ac:dyDescent="0.25">
      <c r="B16" s="15" t="s">
        <v>32</v>
      </c>
      <c r="C16" s="16">
        <v>10000</v>
      </c>
      <c r="D16" s="14"/>
    </row>
    <row r="17" spans="2:3" ht="29.25" customHeight="1" x14ac:dyDescent="0.25">
      <c r="B17" s="6" t="s">
        <v>71</v>
      </c>
      <c r="C17" s="39"/>
    </row>
    <row r="18" spans="2:3" ht="16.5" customHeight="1" x14ac:dyDescent="0.25">
      <c r="B18" s="6" t="s">
        <v>16</v>
      </c>
      <c r="C18" s="17" t="s">
        <v>48</v>
      </c>
    </row>
    <row r="19" spans="2:3" ht="15.75" thickBot="1" x14ac:dyDescent="0.3">
      <c r="B19" s="9" t="s">
        <v>3</v>
      </c>
      <c r="C19" s="18"/>
    </row>
    <row r="21" spans="2:3" ht="15.75" thickBot="1" x14ac:dyDescent="0.3"/>
    <row r="22" spans="2:3" ht="30" x14ac:dyDescent="0.25">
      <c r="B22" s="2" t="s">
        <v>19</v>
      </c>
      <c r="C22" s="3" t="s">
        <v>23</v>
      </c>
    </row>
    <row r="23" spans="2:3" x14ac:dyDescent="0.25">
      <c r="B23" s="4" t="s">
        <v>39</v>
      </c>
      <c r="C23" s="5">
        <v>10000</v>
      </c>
    </row>
    <row r="24" spans="2:3" ht="30" x14ac:dyDescent="0.25">
      <c r="B24" s="6" t="s">
        <v>84</v>
      </c>
      <c r="C24" s="39"/>
    </row>
    <row r="25" spans="2:3" ht="30" x14ac:dyDescent="0.25">
      <c r="B25" s="6" t="s">
        <v>62</v>
      </c>
      <c r="C25" s="17" t="s">
        <v>111</v>
      </c>
    </row>
    <row r="26" spans="2:3" ht="15.75" thickBot="1" x14ac:dyDescent="0.3">
      <c r="B26" s="9" t="s">
        <v>86</v>
      </c>
      <c r="C26" s="8"/>
    </row>
    <row r="27" spans="2:3" x14ac:dyDescent="0.25">
      <c r="B27" s="15" t="s">
        <v>34</v>
      </c>
      <c r="C27" s="16">
        <v>10000</v>
      </c>
    </row>
    <row r="28" spans="2:3" ht="30" x14ac:dyDescent="0.25">
      <c r="B28" s="6" t="s">
        <v>77</v>
      </c>
      <c r="C28" s="39"/>
    </row>
    <row r="29" spans="2:3" ht="30" x14ac:dyDescent="0.25">
      <c r="B29" s="6" t="s">
        <v>59</v>
      </c>
      <c r="C29" s="17" t="s">
        <v>112</v>
      </c>
    </row>
    <row r="30" spans="2:3" ht="15.75" thickBot="1" x14ac:dyDescent="0.3">
      <c r="B30" s="9" t="s">
        <v>87</v>
      </c>
      <c r="C30" s="8"/>
    </row>
    <row r="32" spans="2:3" ht="15.75" thickBot="1" x14ac:dyDescent="0.3"/>
    <row r="33" spans="2:3" ht="30" x14ac:dyDescent="0.25">
      <c r="B33" s="2" t="s">
        <v>17</v>
      </c>
      <c r="C33" s="3" t="s">
        <v>23</v>
      </c>
    </row>
    <row r="34" spans="2:3" x14ac:dyDescent="0.25">
      <c r="B34" s="4" t="s">
        <v>35</v>
      </c>
      <c r="C34" s="5">
        <v>10000</v>
      </c>
    </row>
    <row r="35" spans="2:3" ht="31.5" customHeight="1" x14ac:dyDescent="0.25">
      <c r="B35" s="6" t="s">
        <v>72</v>
      </c>
      <c r="C35" s="39"/>
    </row>
    <row r="36" spans="2:3" ht="32.25" customHeight="1" x14ac:dyDescent="0.25">
      <c r="B36" s="6" t="s">
        <v>18</v>
      </c>
      <c r="C36" s="38" t="s">
        <v>101</v>
      </c>
    </row>
    <row r="37" spans="2:3" ht="15.75" thickBot="1" x14ac:dyDescent="0.3">
      <c r="B37" s="9" t="s">
        <v>88</v>
      </c>
      <c r="C37" s="8"/>
    </row>
    <row r="39" spans="2:3" ht="15.75" thickBot="1" x14ac:dyDescent="0.3"/>
    <row r="40" spans="2:3" ht="30" x14ac:dyDescent="0.25">
      <c r="B40" s="2" t="s">
        <v>20</v>
      </c>
      <c r="C40" s="3" t="s">
        <v>23</v>
      </c>
    </row>
    <row r="41" spans="2:3" x14ac:dyDescent="0.25">
      <c r="B41" s="4" t="s">
        <v>36</v>
      </c>
      <c r="C41" s="5">
        <v>10000</v>
      </c>
    </row>
    <row r="42" spans="2:3" ht="30.75" customHeight="1" x14ac:dyDescent="0.25">
      <c r="B42" s="6" t="s">
        <v>73</v>
      </c>
      <c r="C42" s="39"/>
    </row>
    <row r="43" spans="2:3" ht="17.25" customHeight="1" x14ac:dyDescent="0.25">
      <c r="B43" s="6" t="s">
        <v>21</v>
      </c>
      <c r="C43" s="7" t="s">
        <v>49</v>
      </c>
    </row>
    <row r="44" spans="2:3" ht="15.75" customHeight="1" thickBot="1" x14ac:dyDescent="0.3">
      <c r="B44" s="9" t="s">
        <v>89</v>
      </c>
      <c r="C44" s="8"/>
    </row>
    <row r="45" spans="2:3" x14ac:dyDescent="0.25">
      <c r="B45" s="15" t="s">
        <v>37</v>
      </c>
      <c r="C45" s="16">
        <v>10000</v>
      </c>
    </row>
    <row r="46" spans="2:3" ht="28.5" customHeight="1" x14ac:dyDescent="0.25">
      <c r="B46" s="6" t="s">
        <v>74</v>
      </c>
      <c r="C46" s="39"/>
    </row>
    <row r="47" spans="2:3" ht="17.25" customHeight="1" x14ac:dyDescent="0.25">
      <c r="B47" s="6" t="s">
        <v>22</v>
      </c>
      <c r="C47" s="7" t="s">
        <v>60</v>
      </c>
    </row>
    <row r="48" spans="2:3" ht="15.75" thickBot="1" x14ac:dyDescent="0.3">
      <c r="B48" s="9" t="s">
        <v>90</v>
      </c>
      <c r="C48" s="8"/>
    </row>
    <row r="51" spans="2:3" x14ac:dyDescent="0.25">
      <c r="B51" s="10" t="s">
        <v>12</v>
      </c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0" t="s">
        <v>11</v>
      </c>
      <c r="C54" s="1"/>
    </row>
    <row r="55" spans="2:3" x14ac:dyDescent="0.25">
      <c r="B55" s="1"/>
      <c r="C55" s="1"/>
    </row>
    <row r="56" spans="2:3" x14ac:dyDescent="0.25">
      <c r="B56" s="10" t="s">
        <v>97</v>
      </c>
      <c r="C56" s="1"/>
    </row>
    <row r="57" spans="2:3" x14ac:dyDescent="0.25">
      <c r="B57" s="1"/>
      <c r="C57" s="1"/>
    </row>
  </sheetData>
  <sheetProtection algorithmName="SHA-512" hashValue="bA+qZ9U/tVbgg8hl9lQOEGIkOTr02iqYsJNA7G4THwtVTua35pRKzmsZJCRKH20NRPJdo4Vr74aZrK+ji6C2yw==" saltValue="iHF/df4bT1p1ZoBi3UThsw==" spinCount="100000" sheet="1" selectLockedCells="1"/>
  <pageMargins left="0.7" right="0.7" top="0.75" bottom="0.75" header="0.3" footer="0.3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FDCD8-8F34-44E8-9084-1988E6C524A8}">
  <dimension ref="B2:E57"/>
  <sheetViews>
    <sheetView tabSelected="1" view="pageBreakPreview" topLeftCell="A31" zoomScaleNormal="100" zoomScaleSheetLayoutView="100" workbookViewId="0">
      <selection activeCell="C35" sqref="C35"/>
    </sheetView>
  </sheetViews>
  <sheetFormatPr defaultRowHeight="15" x14ac:dyDescent="0.25"/>
  <cols>
    <col min="1" max="1" width="9.140625" style="10"/>
    <col min="2" max="2" width="45.570312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x14ac:dyDescent="0.25">
      <c r="E2" s="11" t="s">
        <v>24</v>
      </c>
    </row>
    <row r="4" spans="2:5" ht="44.25" customHeight="1" x14ac:dyDescent="0.25">
      <c r="B4" s="24"/>
      <c r="C4" s="25"/>
    </row>
    <row r="5" spans="2:5" ht="30.75" customHeight="1" x14ac:dyDescent="0.25">
      <c r="B5" s="12"/>
      <c r="C5" s="26"/>
    </row>
    <row r="6" spans="2:5" ht="31.5" customHeight="1" x14ac:dyDescent="0.25">
      <c r="B6" s="27"/>
      <c r="C6" s="12"/>
    </row>
    <row r="7" spans="2:5" ht="18.75" customHeight="1" x14ac:dyDescent="0.25">
      <c r="B7" s="27"/>
      <c r="C7" s="12"/>
    </row>
    <row r="8" spans="2:5" x14ac:dyDescent="0.25">
      <c r="B8" s="12"/>
      <c r="C8" s="12"/>
    </row>
    <row r="9" spans="2:5" x14ac:dyDescent="0.25">
      <c r="B9" s="12"/>
      <c r="C9" s="13"/>
    </row>
    <row r="10" spans="2:5" s="12" customFormat="1" ht="15.75" thickBot="1" x14ac:dyDescent="0.3"/>
    <row r="11" spans="2:5" ht="30" x14ac:dyDescent="0.25">
      <c r="B11" s="2" t="s">
        <v>13</v>
      </c>
      <c r="C11" s="3" t="s">
        <v>23</v>
      </c>
    </row>
    <row r="12" spans="2:5" ht="30.75" customHeight="1" x14ac:dyDescent="0.25">
      <c r="B12" s="6" t="s">
        <v>31</v>
      </c>
      <c r="C12" s="5">
        <v>10000</v>
      </c>
      <c r="D12" s="14"/>
    </row>
    <row r="13" spans="2:5" ht="31.5" customHeight="1" x14ac:dyDescent="0.25">
      <c r="B13" s="6" t="s">
        <v>78</v>
      </c>
      <c r="C13" s="39"/>
      <c r="D13" s="13"/>
    </row>
    <row r="14" spans="2:5" ht="30" customHeight="1" x14ac:dyDescent="0.25">
      <c r="B14" s="6" t="s">
        <v>15</v>
      </c>
      <c r="C14" s="7" t="s">
        <v>47</v>
      </c>
      <c r="D14" s="13"/>
    </row>
    <row r="15" spans="2:5" ht="15.75" thickBot="1" x14ac:dyDescent="0.3">
      <c r="B15" s="19" t="s">
        <v>2</v>
      </c>
      <c r="C15" s="20"/>
      <c r="D15" s="13"/>
    </row>
    <row r="16" spans="2:5" ht="31.5" customHeight="1" x14ac:dyDescent="0.25">
      <c r="B16" s="15" t="s">
        <v>32</v>
      </c>
      <c r="C16" s="16">
        <v>10000</v>
      </c>
      <c r="D16" s="14"/>
    </row>
    <row r="17" spans="2:3" ht="29.25" customHeight="1" x14ac:dyDescent="0.25">
      <c r="B17" s="6" t="s">
        <v>71</v>
      </c>
      <c r="C17" s="39"/>
    </row>
    <row r="18" spans="2:3" s="23" customFormat="1" ht="17.25" customHeight="1" x14ac:dyDescent="0.25">
      <c r="B18" s="6" t="s">
        <v>16</v>
      </c>
      <c r="C18" s="17" t="s">
        <v>63</v>
      </c>
    </row>
    <row r="19" spans="2:3" ht="15.75" thickBot="1" x14ac:dyDescent="0.3">
      <c r="B19" s="9" t="s">
        <v>3</v>
      </c>
      <c r="C19" s="18"/>
    </row>
    <row r="21" spans="2:3" ht="15.75" thickBot="1" x14ac:dyDescent="0.3"/>
    <row r="22" spans="2:3" ht="30" x14ac:dyDescent="0.25">
      <c r="B22" s="2" t="s">
        <v>19</v>
      </c>
      <c r="C22" s="3" t="s">
        <v>23</v>
      </c>
    </row>
    <row r="23" spans="2:3" x14ac:dyDescent="0.25">
      <c r="B23" s="4" t="s">
        <v>33</v>
      </c>
      <c r="C23" s="5">
        <v>10000</v>
      </c>
    </row>
    <row r="24" spans="2:3" ht="30" x14ac:dyDescent="0.25">
      <c r="B24" s="6" t="s">
        <v>85</v>
      </c>
      <c r="C24" s="39"/>
    </row>
    <row r="25" spans="2:3" ht="30" x14ac:dyDescent="0.25">
      <c r="B25" s="6" t="s">
        <v>62</v>
      </c>
      <c r="C25" s="17" t="s">
        <v>104</v>
      </c>
    </row>
    <row r="26" spans="2:3" ht="15.75" thickBot="1" x14ac:dyDescent="0.3">
      <c r="B26" s="19" t="s">
        <v>86</v>
      </c>
      <c r="C26" s="20"/>
    </row>
    <row r="27" spans="2:3" x14ac:dyDescent="0.25">
      <c r="B27" s="15" t="s">
        <v>34</v>
      </c>
      <c r="C27" s="16">
        <v>10000</v>
      </c>
    </row>
    <row r="28" spans="2:3" ht="30" x14ac:dyDescent="0.25">
      <c r="B28" s="6" t="s">
        <v>77</v>
      </c>
      <c r="C28" s="39"/>
    </row>
    <row r="29" spans="2:3" ht="30" x14ac:dyDescent="0.25">
      <c r="B29" s="6" t="s">
        <v>59</v>
      </c>
      <c r="C29" s="17" t="s">
        <v>104</v>
      </c>
    </row>
    <row r="30" spans="2:3" ht="15.75" thickBot="1" x14ac:dyDescent="0.3">
      <c r="B30" s="9" t="s">
        <v>87</v>
      </c>
      <c r="C30" s="8"/>
    </row>
    <row r="32" spans="2:3" ht="15.75" thickBot="1" x14ac:dyDescent="0.3"/>
    <row r="33" spans="2:3" ht="30" x14ac:dyDescent="0.25">
      <c r="B33" s="2" t="s">
        <v>17</v>
      </c>
      <c r="C33" s="3" t="s">
        <v>23</v>
      </c>
    </row>
    <row r="34" spans="2:3" x14ac:dyDescent="0.25">
      <c r="B34" s="4" t="s">
        <v>35</v>
      </c>
      <c r="C34" s="5">
        <v>10000</v>
      </c>
    </row>
    <row r="35" spans="2:3" ht="31.5" customHeight="1" x14ac:dyDescent="0.25">
      <c r="B35" s="6" t="s">
        <v>72</v>
      </c>
      <c r="C35" s="39"/>
    </row>
    <row r="36" spans="2:3" ht="31.5" customHeight="1" x14ac:dyDescent="0.25">
      <c r="B36" s="6" t="s">
        <v>18</v>
      </c>
      <c r="C36" s="38" t="s">
        <v>101</v>
      </c>
    </row>
    <row r="37" spans="2:3" ht="15.75" thickBot="1" x14ac:dyDescent="0.3">
      <c r="B37" s="9" t="s">
        <v>88</v>
      </c>
      <c r="C37" s="8"/>
    </row>
    <row r="39" spans="2:3" ht="15.75" thickBot="1" x14ac:dyDescent="0.3"/>
    <row r="40" spans="2:3" ht="30" x14ac:dyDescent="0.25">
      <c r="B40" s="2" t="s">
        <v>20</v>
      </c>
      <c r="C40" s="3" t="s">
        <v>23</v>
      </c>
    </row>
    <row r="41" spans="2:3" x14ac:dyDescent="0.25">
      <c r="B41" s="4" t="s">
        <v>36</v>
      </c>
      <c r="C41" s="5">
        <v>10000</v>
      </c>
    </row>
    <row r="42" spans="2:3" ht="30.75" customHeight="1" x14ac:dyDescent="0.25">
      <c r="B42" s="6" t="s">
        <v>73</v>
      </c>
      <c r="C42" s="39"/>
    </row>
    <row r="43" spans="2:3" ht="16.5" customHeight="1" x14ac:dyDescent="0.25">
      <c r="B43" s="6" t="s">
        <v>21</v>
      </c>
      <c r="C43" s="7" t="s">
        <v>49</v>
      </c>
    </row>
    <row r="44" spans="2:3" ht="15.75" customHeight="1" thickBot="1" x14ac:dyDescent="0.3">
      <c r="B44" s="19" t="s">
        <v>89</v>
      </c>
      <c r="C44" s="20"/>
    </row>
    <row r="45" spans="2:3" x14ac:dyDescent="0.25">
      <c r="B45" s="15" t="s">
        <v>37</v>
      </c>
      <c r="C45" s="16">
        <v>10000</v>
      </c>
    </row>
    <row r="46" spans="2:3" ht="28.5" customHeight="1" x14ac:dyDescent="0.25">
      <c r="B46" s="6" t="s">
        <v>74</v>
      </c>
      <c r="C46" s="39"/>
    </row>
    <row r="47" spans="2:3" ht="16.5" customHeight="1" x14ac:dyDescent="0.25">
      <c r="B47" s="6" t="s">
        <v>22</v>
      </c>
      <c r="C47" s="7" t="s">
        <v>60</v>
      </c>
    </row>
    <row r="48" spans="2:3" ht="15.75" thickBot="1" x14ac:dyDescent="0.3">
      <c r="B48" s="9" t="s">
        <v>90</v>
      </c>
      <c r="C48" s="8"/>
    </row>
    <row r="51" spans="2:3" x14ac:dyDescent="0.25">
      <c r="B51" s="10" t="s">
        <v>12</v>
      </c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0" t="s">
        <v>11</v>
      </c>
      <c r="C54" s="1"/>
    </row>
    <row r="55" spans="2:3" x14ac:dyDescent="0.25">
      <c r="B55" s="1"/>
      <c r="C55" s="1"/>
    </row>
    <row r="56" spans="2:3" x14ac:dyDescent="0.25">
      <c r="B56" s="1" t="s">
        <v>97</v>
      </c>
      <c r="C56" s="1"/>
    </row>
    <row r="57" spans="2:3" x14ac:dyDescent="0.25">
      <c r="B57" s="1"/>
      <c r="C57" s="1"/>
    </row>
  </sheetData>
  <sheetProtection algorithmName="SHA-512" hashValue="tKt7UzXSteABNu4ZOn8z1cZighCYiUaQtgZ50bZUEyw9f5v6zrTeZOm9BO/ob++6oOHSuG6GpEGAGW5E0S7xvQ==" saltValue="AuglKvXanQxm2DE7cCPCLQ==" spinCount="100000" sheet="1" selectLockedCells="1"/>
  <pageMargins left="0.7" right="0.7" top="0.75" bottom="0.75" header="0.3" footer="0.3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D9D43812D369540B7CCD75EB8CE8BBB" ma:contentTypeVersion="13" ma:contentTypeDescription="Ustvari nov dokument." ma:contentTypeScope="" ma:versionID="c404cfe64da8f0d200bb40c20a1c8f08">
  <xsd:schema xmlns:xsd="http://www.w3.org/2001/XMLSchema" xmlns:xs="http://www.w3.org/2001/XMLSchema" xmlns:p="http://schemas.microsoft.com/office/2006/metadata/properties" xmlns:ns3="bc0dde7c-db17-41e3-9c41-a0e11bfdd9bd" xmlns:ns4="e066d34c-5952-4d24-86c8-c36623f20fe6" targetNamespace="http://schemas.microsoft.com/office/2006/metadata/properties" ma:root="true" ma:fieldsID="606579cb820f308c83bee0f81eabd75f" ns3:_="" ns4:_="">
    <xsd:import namespace="bc0dde7c-db17-41e3-9c41-a0e11bfdd9bd"/>
    <xsd:import namespace="e066d34c-5952-4d24-86c8-c36623f20fe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0dde7c-db17-41e3-9c41-a0e11bfdd9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6d34c-5952-4d24-86c8-c36623f20f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E46935-ED9C-47AE-99F2-6BFC2EA221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0dde7c-db17-41e3-9c41-a0e11bfdd9bd"/>
    <ds:schemaRef ds:uri="e066d34c-5952-4d24-86c8-c36623f20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F9F6A6-7333-45DE-A530-32A3557D6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95AC0F-98F1-4749-943E-A65E3E4E288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SKUPAJ</vt:lpstr>
      <vt:lpstr>NEMČIJA</vt:lpstr>
      <vt:lpstr>AVSTRIJA</vt:lpstr>
      <vt:lpstr>ITALIJA</vt:lpstr>
      <vt:lpstr>VB</vt:lpstr>
      <vt:lpstr>FRANCIJA</vt:lpstr>
      <vt:lpstr>ŠVICA</vt:lpstr>
      <vt:lpstr>MADŽARSKA</vt:lpstr>
      <vt:lpstr>AVSTRIJA!Področje_tiskanja</vt:lpstr>
      <vt:lpstr>FRANCIJA!Področje_tiskanja</vt:lpstr>
      <vt:lpstr>ITALIJA!Področje_tiskanja</vt:lpstr>
      <vt:lpstr>MADŽARSKA!Področje_tiskanja</vt:lpstr>
      <vt:lpstr>NEMČIJA!Področje_tiskanja</vt:lpstr>
      <vt:lpstr>SKUPAJ!Področje_tiskanja</vt:lpstr>
      <vt:lpstr>ŠVICA!Področje_tiskanja</vt:lpstr>
      <vt:lpstr>VB!Področje_tiskanja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Gabrijela Fužir Bauer</dc:creator>
  <cp:lastModifiedBy>Gabrijela Fužir Bauer</cp:lastModifiedBy>
  <cp:lastPrinted>2020-06-11T10:39:34Z</cp:lastPrinted>
  <dcterms:created xsi:type="dcterms:W3CDTF">2020-05-28T14:06:25Z</dcterms:created>
  <dcterms:modified xsi:type="dcterms:W3CDTF">2020-06-11T10:56:48Z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0x0101001D9D43812D369540B7CCD75EB8CE8BBB</vt:lpwstr>
  </property>
</Properties>
</file>